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udsardegna\serverdati\CARTELLE\AppaltiContratti\0.PROVINCE.2024\TRIENNALE SSFF\LLPP sulcis\delibera\"/>
    </mc:Choice>
  </mc:AlternateContent>
  <xr:revisionPtr revIDLastSave="0" documentId="13_ncr:1_{E559D2A8-D009-4A08-84DF-127A406F3551}" xr6:coauthVersionLast="36" xr6:coauthVersionMax="36" xr10:uidLastSave="{00000000-0000-0000-0000-000000000000}"/>
  <bookViews>
    <workbookView xWindow="0" yWindow="0" windowWidth="28800" windowHeight="12225" activeTab="3" xr2:uid="{00000000-000D-0000-FFFF-FFFF00000000}"/>
  </bookViews>
  <sheets>
    <sheet name="Scheda A" sheetId="1" r:id="rId1"/>
    <sheet name="Scheda B" sheetId="2" r:id="rId2"/>
    <sheet name="Scheda C" sheetId="3" r:id="rId3"/>
    <sheet name="Scheda D" sheetId="4" r:id="rId4"/>
    <sheet name="Scheda E" sheetId="6" r:id="rId5"/>
    <sheet name="Scheda F" sheetId="8" r:id="rId6"/>
    <sheet name="quadraturacoperturaPTOP" sheetId="9" r:id="rId7"/>
  </sheets>
  <definedNames>
    <definedName name="_xlnm.Print_Area" localSheetId="0">'Scheda A'!$A$1:$G$17</definedName>
    <definedName name="_xlnm.Print_Area" localSheetId="1">'Scheda B'!$A$1:$T$7</definedName>
    <definedName name="_xlnm.Print_Area" localSheetId="2">'Scheda C'!$A$1:$T$8</definedName>
    <definedName name="_xlnm.Print_Area" localSheetId="3">'Scheda D'!$A$1:$Y$57</definedName>
    <definedName name="_xlnm.Print_Area" localSheetId="4">'Scheda E'!$A$1:$O$30</definedName>
  </definedNames>
  <calcPr calcId="191029"/>
  <fileRecoveryPr repairLoad="1"/>
</workbook>
</file>

<file path=xl/calcChain.xml><?xml version="1.0" encoding="utf-8"?>
<calcChain xmlns="http://schemas.openxmlformats.org/spreadsheetml/2006/main">
  <c r="T7" i="4" l="1"/>
  <c r="T14" i="4"/>
  <c r="G9" i="9" l="1"/>
  <c r="H8" i="9"/>
  <c r="G6" i="9"/>
  <c r="H6" i="9" s="1"/>
  <c r="S8" i="4"/>
  <c r="H13" i="9" l="1"/>
  <c r="H12" i="9"/>
  <c r="H11" i="9"/>
  <c r="H10" i="9"/>
  <c r="H9" i="9"/>
  <c r="H7" i="9"/>
  <c r="H4" i="9"/>
  <c r="H10" i="6"/>
  <c r="E10" i="6"/>
  <c r="D10" i="6"/>
  <c r="C10" i="6"/>
  <c r="B10" i="6"/>
  <c r="A10" i="6"/>
  <c r="H9" i="6"/>
  <c r="E9" i="6"/>
  <c r="D9" i="6"/>
  <c r="C9" i="6"/>
  <c r="B9" i="6"/>
  <c r="A9" i="6"/>
  <c r="H8" i="6"/>
  <c r="E8" i="6"/>
  <c r="D8" i="6"/>
  <c r="C8" i="6"/>
  <c r="B8" i="6"/>
  <c r="A8" i="6"/>
  <c r="H7" i="6"/>
  <c r="F7" i="6"/>
  <c r="E7" i="6"/>
  <c r="D7" i="6"/>
  <c r="C7" i="6"/>
  <c r="B7" i="6"/>
  <c r="A7" i="6"/>
  <c r="H6" i="6"/>
  <c r="E6" i="6"/>
  <c r="D6" i="6"/>
  <c r="C6" i="6"/>
  <c r="B6" i="6"/>
  <c r="A6" i="6"/>
  <c r="H5" i="6"/>
  <c r="E5" i="6"/>
  <c r="D5" i="6"/>
  <c r="C5" i="6"/>
  <c r="B5" i="6"/>
  <c r="A5" i="6"/>
  <c r="R17" i="4"/>
  <c r="E6" i="1" s="1"/>
  <c r="E13" i="1" s="1"/>
  <c r="Q17" i="4"/>
  <c r="C6" i="1" s="1"/>
  <c r="C13" i="1" s="1"/>
  <c r="P17" i="4"/>
  <c r="B6" i="1" s="1"/>
  <c r="B13" i="1" s="1"/>
  <c r="T15" i="4"/>
  <c r="T13" i="4"/>
  <c r="T12" i="4"/>
  <c r="F10" i="6" s="1"/>
  <c r="S11" i="4"/>
  <c r="S17" i="4" s="1"/>
  <c r="T10" i="4"/>
  <c r="F8" i="6" s="1"/>
  <c r="T9" i="4"/>
  <c r="T8" i="4"/>
  <c r="T6" i="4"/>
  <c r="F5" i="6" s="1"/>
  <c r="F9" i="1"/>
  <c r="T11" i="4" l="1"/>
  <c r="F9" i="6" s="1"/>
  <c r="F13" i="1"/>
  <c r="F6" i="1"/>
  <c r="F6" i="6"/>
  <c r="T17" i="4" l="1"/>
</calcChain>
</file>

<file path=xl/sharedStrings.xml><?xml version="1.0" encoding="utf-8"?>
<sst xmlns="http://schemas.openxmlformats.org/spreadsheetml/2006/main" count="352" uniqueCount="271">
  <si>
    <r>
      <rPr>
        <b/>
        <sz val="11"/>
        <rFont val="Arial"/>
        <family val="2"/>
      </rPr>
      <t>QUADRO DELLE RISORSE NECESSARIE ALLA REALIZZAZIONE DEL PROGRAMMA</t>
    </r>
  </si>
  <si>
    <r>
      <rPr>
        <b/>
        <sz val="10"/>
        <rFont val="Arial"/>
        <family val="2"/>
      </rPr>
      <t>TIPOLOGIE RISORSE</t>
    </r>
  </si>
  <si>
    <r>
      <rPr>
        <b/>
        <sz val="9"/>
        <rFont val="Arial"/>
        <family val="2"/>
      </rPr>
      <t>Arco temporale di validità del programma</t>
    </r>
  </si>
  <si>
    <r>
      <rPr>
        <b/>
        <sz val="9"/>
        <rFont val="Arial"/>
        <family val="2"/>
      </rPr>
      <t>Disponibilità finanziaria (1)</t>
    </r>
  </si>
  <si>
    <r>
      <rPr>
        <b/>
        <sz val="9"/>
        <rFont val="Arial"/>
        <family val="2"/>
      </rPr>
      <t>Importo Totale (2)</t>
    </r>
  </si>
  <si>
    <r>
      <rPr>
        <sz val="9"/>
        <rFont val="Arial MT"/>
        <family val="2"/>
      </rPr>
      <t>Primo anno</t>
    </r>
  </si>
  <si>
    <r>
      <rPr>
        <sz val="9"/>
        <rFont val="Arial MT"/>
        <family val="2"/>
      </rPr>
      <t>Secondo anno</t>
    </r>
  </si>
  <si>
    <r>
      <rPr>
        <sz val="9"/>
        <rFont val="Arial MT"/>
        <family val="2"/>
      </rPr>
      <t>Terzo anno</t>
    </r>
  </si>
  <si>
    <r>
      <rPr>
        <sz val="10"/>
        <rFont val="Arial MT"/>
        <family val="2"/>
      </rPr>
      <t>risorse derivate da entrate aventi destinazione vincolata per legge</t>
    </r>
  </si>
  <si>
    <r>
      <rPr>
        <sz val="10"/>
        <rFont val="Arial MT"/>
        <family val="2"/>
      </rPr>
      <t>risorse derivate da entrate acquisite mediante contrazione di mutuo</t>
    </r>
  </si>
  <si>
    <r>
      <rPr>
        <sz val="10"/>
        <rFont val="Arial MT"/>
        <family val="2"/>
      </rPr>
      <t>risorse acquisite mediante apporti di capitali privati</t>
    </r>
  </si>
  <si>
    <r>
      <rPr>
        <sz val="10"/>
        <rFont val="Arial MT"/>
        <family val="2"/>
      </rPr>
      <t>stanziamenti di bilancio</t>
    </r>
  </si>
  <si>
    <r>
      <rPr>
        <sz val="10"/>
        <rFont val="Arial MT"/>
        <family val="2"/>
      </rPr>
      <t xml:space="preserve">finanziamenti acquisibili ai sensi dell'articolo 3 del decreto-legge 31 ottobre 1990,
</t>
    </r>
    <r>
      <rPr>
        <sz val="10"/>
        <rFont val="Arial MT"/>
        <family val="2"/>
      </rPr>
      <t>n. 310, convertito con modificazioni dalla legge 22 dicembre 1990, n. 403</t>
    </r>
  </si>
  <si>
    <r>
      <rPr>
        <sz val="10"/>
        <rFont val="Arial MT"/>
        <family val="2"/>
      </rPr>
      <t>risorse derivanti da trasferimento di immobili</t>
    </r>
  </si>
  <si>
    <r>
      <rPr>
        <sz val="10"/>
        <rFont val="Arial MT"/>
        <family val="2"/>
      </rPr>
      <t>altra tipologia</t>
    </r>
  </si>
  <si>
    <r>
      <rPr>
        <b/>
        <sz val="10"/>
        <rFont val="Arial"/>
        <family val="2"/>
      </rPr>
      <t>totale</t>
    </r>
  </si>
  <si>
    <r>
      <rPr>
        <b/>
        <sz val="9"/>
        <rFont val="Arial"/>
        <family val="2"/>
      </rPr>
      <t xml:space="preserve">Note:
</t>
    </r>
    <r>
      <rPr>
        <sz val="7"/>
        <rFont val="Arial MT"/>
        <family val="2"/>
      </rPr>
      <t>(1) I dati del quadro delle risorse sono calcolati come somma delle informazioni elementari relative a ciascun intervento di cui alla scheda D. Dette informazioni sono acquisite dal sistema (software) e rese disponibili in banca dati ma non visualizzate nel programma</t>
    </r>
  </si>
  <si>
    <r>
      <rPr>
        <sz val="10"/>
        <rFont val="Arial MT"/>
        <family val="2"/>
      </rPr>
      <t xml:space="preserve">Il referente del programma
</t>
    </r>
    <r>
      <rPr>
        <sz val="10"/>
        <rFont val="Arial MT"/>
        <family val="2"/>
      </rPr>
      <t>PIERANDREA BANDINU</t>
    </r>
  </si>
  <si>
    <r>
      <rPr>
        <sz val="7"/>
        <rFont val="Arial MT"/>
        <family val="2"/>
      </rPr>
      <t>(2) L'importo totale delle risorse necessarie alla realizzazione del programma triennale è calcolato come somma  delle tre annualità</t>
    </r>
  </si>
  <si>
    <r>
      <rPr>
        <b/>
        <sz val="9"/>
        <rFont val="Arial"/>
        <family val="2"/>
      </rPr>
      <t>ELENCO DELLE OPERE INCOMPIUTE</t>
    </r>
  </si>
  <si>
    <r>
      <rPr>
        <b/>
        <sz val="4"/>
        <rFont val="Arial"/>
        <family val="2"/>
      </rPr>
      <t>CUP (1)</t>
    </r>
  </si>
  <si>
    <r>
      <rPr>
        <b/>
        <sz val="4"/>
        <rFont val="Arial"/>
        <family val="2"/>
      </rPr>
      <t>Descrizione dell'opera</t>
    </r>
  </si>
  <si>
    <r>
      <rPr>
        <b/>
        <sz val="4"/>
        <rFont val="Arial"/>
        <family val="2"/>
      </rPr>
      <t>Determinazioni dell'amministrazione (Tabella B.1)</t>
    </r>
  </si>
  <si>
    <r>
      <rPr>
        <b/>
        <sz val="4"/>
        <rFont val="Arial"/>
        <family val="2"/>
      </rPr>
      <t>Ambito di interesse dell'opera (Tabella B.2)</t>
    </r>
  </si>
  <si>
    <r>
      <rPr>
        <b/>
        <sz val="4"/>
        <rFont val="Arial"/>
        <family val="2"/>
      </rPr>
      <t>Anno ultimo quadro economico approvato</t>
    </r>
  </si>
  <si>
    <r>
      <rPr>
        <b/>
        <sz val="4"/>
        <rFont val="Arial"/>
        <family val="2"/>
      </rPr>
      <t>Importo complessivo dell'intervento (2)</t>
    </r>
  </si>
  <si>
    <r>
      <rPr>
        <b/>
        <sz val="4"/>
        <rFont val="Arial"/>
        <family val="2"/>
      </rPr>
      <t>Importo complessivo lavori (2)</t>
    </r>
  </si>
  <si>
    <r>
      <rPr>
        <b/>
        <sz val="4"/>
        <rFont val="Arial"/>
        <family val="2"/>
      </rPr>
      <t>Oneri necessari per l'ultimazione dei lavori</t>
    </r>
  </si>
  <si>
    <r>
      <rPr>
        <b/>
        <sz val="4"/>
        <rFont val="Arial"/>
        <family val="2"/>
      </rPr>
      <t>Importo ultimo SAL</t>
    </r>
  </si>
  <si>
    <r>
      <rPr>
        <b/>
        <sz val="4"/>
        <rFont val="Arial"/>
        <family val="2"/>
      </rPr>
      <t>Percentuale avanzamento lavori (3)</t>
    </r>
  </si>
  <si>
    <r>
      <rPr>
        <b/>
        <sz val="4"/>
        <rFont val="Arial"/>
        <family val="2"/>
      </rPr>
      <t>Causa per la quale l'opera è incompiuta (Tabella B.3)</t>
    </r>
  </si>
  <si>
    <r>
      <rPr>
        <b/>
        <sz val="4"/>
        <rFont val="Arial"/>
        <family val="2"/>
      </rPr>
      <t>L'opera è attualmente fruibile parzialmente dalla collettività?</t>
    </r>
  </si>
  <si>
    <r>
      <rPr>
        <b/>
        <sz val="4"/>
        <rFont val="Arial"/>
        <family val="2"/>
      </rPr>
      <t xml:space="preserve">Stato di realizzazione ex comma 2 art.1 DM 42/2013
</t>
    </r>
    <r>
      <rPr>
        <b/>
        <sz val="4"/>
        <rFont val="Arial"/>
        <family val="2"/>
      </rPr>
      <t>(Tabella B.4)</t>
    </r>
  </si>
  <si>
    <r>
      <rPr>
        <b/>
        <sz val="4"/>
        <rFont val="Arial"/>
        <family val="2"/>
      </rPr>
      <t>Possibile utilizzo ridimensionato dell'Opera</t>
    </r>
  </si>
  <si>
    <r>
      <rPr>
        <b/>
        <sz val="4"/>
        <rFont val="Arial"/>
        <family val="2"/>
      </rPr>
      <t>Destinazione d'uso (Tabella B.5)</t>
    </r>
  </si>
  <si>
    <r>
      <rPr>
        <b/>
        <sz val="4"/>
        <rFont val="Arial"/>
        <family val="2"/>
      </rPr>
      <t xml:space="preserve">Cessione a titolo di corrispettivo per la realizzazione di altra opera pubblica ai sensi dell’articolo 191 del
</t>
    </r>
    <r>
      <rPr>
        <b/>
        <sz val="4"/>
        <rFont val="Arial"/>
        <family val="2"/>
      </rPr>
      <t>Codice (4)</t>
    </r>
  </si>
  <si>
    <r>
      <rPr>
        <b/>
        <sz val="4"/>
        <rFont val="Arial"/>
        <family val="2"/>
      </rPr>
      <t>Vendita ovvero demolizione (4)</t>
    </r>
  </si>
  <si>
    <r>
      <rPr>
        <b/>
        <sz val="4"/>
        <rFont val="Arial"/>
        <family val="2"/>
      </rPr>
      <t>Oneri per la rinaturalizzazione, riqualificazione ed eventuale bonifica del sito in caso di demolizione</t>
    </r>
  </si>
  <si>
    <r>
      <rPr>
        <b/>
        <sz val="4"/>
        <rFont val="Arial"/>
        <family val="2"/>
      </rPr>
      <t>Parte di infrastruttura di rete</t>
    </r>
  </si>
  <si>
    <r>
      <rPr>
        <b/>
        <sz val="4"/>
        <rFont val="Arial"/>
        <family val="2"/>
      </rPr>
      <t>Note:</t>
    </r>
  </si>
  <si>
    <r>
      <rPr>
        <sz val="4"/>
        <rFont val="Arial MT"/>
        <family val="2"/>
      </rPr>
      <t>Il referente del programma</t>
    </r>
  </si>
  <si>
    <r>
      <rPr>
        <sz val="4"/>
        <rFont val="Arial MT"/>
        <family val="2"/>
      </rPr>
      <t xml:space="preserve">(1)  Indica il CUP del progetto di investimento nel quale l'opera incompiuta rientra: è obbligatorio per tutti i progetti avviati dal 1 gennaio 2003.
</t>
    </r>
    <r>
      <rPr>
        <sz val="4"/>
        <rFont val="Arial MT"/>
        <family val="2"/>
      </rPr>
      <t xml:space="preserve">(2)  Importo riferito all'ultimo quadro economico approvato.
</t>
    </r>
    <r>
      <rPr>
        <sz val="4"/>
        <rFont val="Arial MT"/>
        <family val="2"/>
      </rPr>
      <t xml:space="preserve">(3)  Percentuale di avanzamento dei lavori rispetto all'ultimo progetto approvato.
</t>
    </r>
    <r>
      <rPr>
        <sz val="4"/>
        <rFont val="Arial MT"/>
        <family val="2"/>
      </rPr>
      <t xml:space="preserve">(4)  In caso di cessione a titolo di corrispettivo o di vendita l'immobile deve essere riportato nell'elenco di cui alla scheda C ; in caso di demolizione l'intervento deve essere riportato fra gli interventi del programma di cui alla scheda D.
</t>
    </r>
    <r>
      <rPr>
        <sz val="4"/>
        <rFont val="Arial MT"/>
        <family val="2"/>
      </rPr>
      <t xml:space="preserve">a) è stata dichiarata l'insussistenza dell'interesse pubblico al completamento ed alla fruibilità dell'opera
</t>
    </r>
    <r>
      <rPr>
        <sz val="4"/>
        <rFont val="Arial MT"/>
        <family val="2"/>
      </rPr>
      <t xml:space="preserve">b) si intende riprendere l'esecuzione dell'opera per il cui completamento non sono necessari finanziamenti aggiuntivi
</t>
    </r>
    <r>
      <rPr>
        <sz val="4"/>
        <rFont val="Arial MT"/>
        <family val="2"/>
      </rPr>
      <t xml:space="preserve">c) si intende riprendere l'esecuzione dell'opera avendo già reperito i necessari finanziamenti aggiuntivi
</t>
    </r>
    <r>
      <rPr>
        <sz val="4"/>
        <rFont val="Arial MT"/>
        <family val="2"/>
      </rPr>
      <t xml:space="preserve">d) si intende riprendere l'esecuzione dell'opera una volta reperiti i necessari finanziamenti aggiuntivi
</t>
    </r>
    <r>
      <rPr>
        <sz val="4"/>
        <rFont val="Arial MT"/>
        <family val="2"/>
      </rPr>
      <t xml:space="preserve">a) nazionale
</t>
    </r>
    <r>
      <rPr>
        <sz val="4"/>
        <rFont val="Arial MT"/>
        <family val="2"/>
      </rPr>
      <t xml:space="preserve">b) regionale
</t>
    </r>
    <r>
      <rPr>
        <sz val="4"/>
        <rFont val="Arial MT"/>
        <family val="2"/>
      </rPr>
      <t xml:space="preserve">a) mancanza di fondi
</t>
    </r>
    <r>
      <rPr>
        <sz val="4"/>
        <rFont val="Arial MT"/>
        <family val="2"/>
      </rPr>
      <t xml:space="preserve">b1) cause tecniche: protrarsi di circostanze speciali che hanno determinato la sospensione dei lavori e/o l'esigenza di una variante progettuale b2) cause tecniche: presenza di contenzioso
</t>
    </r>
    <r>
      <rPr>
        <sz val="4"/>
        <rFont val="Arial MT"/>
        <family val="2"/>
      </rPr>
      <t xml:space="preserve">c) sopravvenute nuove norme tecniche o disposizioni di legge
</t>
    </r>
    <r>
      <rPr>
        <sz val="4"/>
        <rFont val="Arial MT"/>
        <family val="2"/>
      </rPr>
      <t xml:space="preserve">d) fallimento, liquidazione coatta e concordato preventivo dell'impresa appaltatrice, risoluzione del contratto, o recesso dal contratto ai sensi delle vigenti disposizioni in materia di antimafia
</t>
    </r>
    <r>
      <rPr>
        <sz val="4"/>
        <rFont val="Arial MT"/>
        <family val="2"/>
      </rPr>
      <t xml:space="preserve">e) mancato interesse al completamento da parte della stazione appaltante, dell'ente aggiudicatore o di altro soggetto aggiudicatore
</t>
    </r>
    <r>
      <rPr>
        <sz val="4"/>
        <rFont val="Arial MT"/>
        <family val="2"/>
      </rPr>
      <t xml:space="preserve">a) i lavori di realizzazione, avviati, risultano interrotti oltre il termine contrattualmente previsto per l'ultimazione (Art. 1 c2, lettera a), DM 42/2013)
</t>
    </r>
    <r>
      <rPr>
        <sz val="4"/>
        <rFont val="Arial MT"/>
        <family val="2"/>
      </rPr>
      <t xml:space="preserve">b) i lavori di realizzazione, avviati, risultano interrotti oltre il termine contrattualmente previsto per l'ultimazione non sussistendo allo stato, le condizioni di riavvio degli stessi. (Art. 1 c2, lettera b), DM 42/2013)
</t>
    </r>
    <r>
      <rPr>
        <sz val="4"/>
        <rFont val="Arial MT"/>
        <family val="2"/>
      </rPr>
      <t xml:space="preserve">c) i lavori di realizzazione, ultimati, non sono stati collaudati nel termine previsto in quanto l'opera non risulta rispondente a tutti i requisiti previsti dal capitolato e dal relativo progetto esecutivo  come accertato nel corso delle operazioni di collaudo. (Art. 1 c2, lettera c), DM 42/2013)
</t>
    </r>
    <r>
      <rPr>
        <sz val="4"/>
        <rFont val="Arial MT"/>
        <family val="2"/>
      </rPr>
      <t xml:space="preserve">a) prevista in progetto
</t>
    </r>
    <r>
      <rPr>
        <sz val="4"/>
        <rFont val="Arial MT"/>
        <family val="2"/>
      </rPr>
      <t>b) diversa da quella prevista in progetto</t>
    </r>
  </si>
  <si>
    <r>
      <rPr>
        <sz val="4"/>
        <rFont val="Arial MT"/>
        <family val="2"/>
      </rPr>
      <t>PIERANDREA BANDINU</t>
    </r>
  </si>
  <si>
    <r>
      <rPr>
        <b/>
        <sz val="4"/>
        <rFont val="Arial"/>
        <family val="2"/>
      </rPr>
      <t>Tabella B.1</t>
    </r>
  </si>
  <si>
    <r>
      <rPr>
        <b/>
        <sz val="4"/>
        <rFont val="Arial"/>
        <family val="2"/>
      </rPr>
      <t>Tabella B.2</t>
    </r>
  </si>
  <si>
    <r>
      <rPr>
        <b/>
        <sz val="4"/>
        <rFont val="Arial"/>
        <family val="2"/>
      </rPr>
      <t>Tabella B.3</t>
    </r>
  </si>
  <si>
    <r>
      <rPr>
        <b/>
        <sz val="4"/>
        <rFont val="Arial"/>
        <family val="2"/>
      </rPr>
      <t>Tabella B.4</t>
    </r>
  </si>
  <si>
    <r>
      <rPr>
        <b/>
        <sz val="4"/>
        <rFont val="Arial"/>
        <family val="2"/>
      </rPr>
      <t>Tabella B.5</t>
    </r>
  </si>
  <si>
    <r>
      <rPr>
        <b/>
        <sz val="8"/>
        <rFont val="Arial"/>
        <family val="2"/>
      </rPr>
      <t>ELENCO DEGLI IMMOBILI DISPONIBILI</t>
    </r>
  </si>
  <si>
    <r>
      <rPr>
        <b/>
        <sz val="4"/>
        <rFont val="Arial"/>
        <family val="2"/>
      </rPr>
      <t>Codice univoco immobile (1)</t>
    </r>
  </si>
  <si>
    <r>
      <rPr>
        <b/>
        <sz val="4"/>
        <rFont val="Arial"/>
        <family val="2"/>
      </rPr>
      <t>Riferimento CUI intervento (2)</t>
    </r>
  </si>
  <si>
    <r>
      <rPr>
        <b/>
        <sz val="4"/>
        <rFont val="Arial"/>
        <family val="2"/>
      </rPr>
      <t>Riferimento CUP Opera Incompiuta (3)</t>
    </r>
  </si>
  <si>
    <r>
      <rPr>
        <b/>
        <sz val="4"/>
        <rFont val="Arial"/>
        <family val="2"/>
      </rPr>
      <t>Descrizione immobile</t>
    </r>
  </si>
  <si>
    <r>
      <rPr>
        <b/>
        <sz val="4"/>
        <rFont val="Arial"/>
        <family val="2"/>
      </rPr>
      <t>Codice Istat</t>
    </r>
  </si>
  <si>
    <r>
      <rPr>
        <b/>
        <sz val="4"/>
        <rFont val="Arial"/>
        <family val="2"/>
      </rPr>
      <t>Localizzazione - CODICE NUTS</t>
    </r>
  </si>
  <si>
    <r>
      <rPr>
        <b/>
        <sz val="4"/>
        <rFont val="Arial"/>
        <family val="2"/>
      </rPr>
      <t>Trasferimento immobile a titolo corrispettivo ex art.202 comma 1 lett.a) e all.I.5 art.3 comma 4 del codice (Tabella C.1)</t>
    </r>
  </si>
  <si>
    <r>
      <rPr>
        <b/>
        <sz val="4"/>
        <rFont val="Arial"/>
        <family val="2"/>
      </rPr>
      <t>Concessi in diritto di godimento, a titolo di contributo (Tabella C.2)</t>
    </r>
  </si>
  <si>
    <r>
      <rPr>
        <b/>
        <sz val="4"/>
        <rFont val="Arial"/>
        <family val="2"/>
      </rPr>
      <t xml:space="preserve">Già incluso in programma di dismissione di cui art.27 DL 201/2011, convertito dalla L.
</t>
    </r>
    <r>
      <rPr>
        <b/>
        <sz val="4"/>
        <rFont val="Arial"/>
        <family val="2"/>
      </rPr>
      <t xml:space="preserve">214/2011
</t>
    </r>
    <r>
      <rPr>
        <b/>
        <sz val="4"/>
        <rFont val="Arial"/>
        <family val="2"/>
      </rPr>
      <t>(Tabella C.3)</t>
    </r>
  </si>
  <si>
    <r>
      <rPr>
        <b/>
        <sz val="4"/>
        <rFont val="Arial"/>
        <family val="2"/>
      </rPr>
      <t xml:space="preserve">Tipo disponibilità se immobile derivante da Opera Incompiuta di cui si è dichiarata l'insussistenza dell'interesse
</t>
    </r>
    <r>
      <rPr>
        <b/>
        <sz val="4"/>
        <rFont val="Arial"/>
        <family val="2"/>
      </rPr>
      <t>(Tabella C.4)</t>
    </r>
  </si>
  <si>
    <r>
      <rPr>
        <b/>
        <sz val="4"/>
        <rFont val="Arial"/>
        <family val="2"/>
      </rPr>
      <t>Valore Stimato (4)</t>
    </r>
  </si>
  <si>
    <r>
      <rPr>
        <b/>
        <sz val="4"/>
        <rFont val="Arial"/>
        <family val="2"/>
      </rPr>
      <t>Reg</t>
    </r>
  </si>
  <si>
    <r>
      <rPr>
        <b/>
        <sz val="4"/>
        <rFont val="Arial"/>
        <family val="2"/>
      </rPr>
      <t>Prov</t>
    </r>
  </si>
  <si>
    <r>
      <rPr>
        <b/>
        <sz val="4"/>
        <rFont val="Arial"/>
        <family val="2"/>
      </rPr>
      <t>Com</t>
    </r>
  </si>
  <si>
    <r>
      <rPr>
        <b/>
        <sz val="4"/>
        <rFont val="Arial"/>
        <family val="2"/>
      </rPr>
      <t>Primo anno</t>
    </r>
  </si>
  <si>
    <r>
      <rPr>
        <b/>
        <sz val="4"/>
        <rFont val="Arial"/>
        <family val="2"/>
      </rPr>
      <t>Secondo anno</t>
    </r>
  </si>
  <si>
    <r>
      <rPr>
        <b/>
        <sz val="4"/>
        <rFont val="Arial"/>
        <family val="2"/>
      </rPr>
      <t>Terzo anno</t>
    </r>
  </si>
  <si>
    <r>
      <rPr>
        <b/>
        <sz val="4"/>
        <rFont val="Arial"/>
        <family val="2"/>
      </rPr>
      <t>Annualità successive</t>
    </r>
  </si>
  <si>
    <r>
      <rPr>
        <b/>
        <sz val="4"/>
        <rFont val="Arial"/>
        <family val="2"/>
      </rPr>
      <t>Totale</t>
    </r>
  </si>
  <si>
    <r>
      <rPr>
        <b/>
        <sz val="4"/>
        <rFont val="Arial"/>
        <family val="2"/>
      </rPr>
      <t xml:space="preserve">Note:
</t>
    </r>
    <r>
      <rPr>
        <sz val="4"/>
        <rFont val="Arial MT"/>
        <family val="2"/>
      </rPr>
      <t xml:space="preserve">(1) Codice obbligatorio: "I" + numero immobile = cf amministrazione + prima annualità del primo programma nel quale l'immobile è stato inserito + progressivo di 5 cifre
</t>
    </r>
    <r>
      <rPr>
        <sz val="4"/>
        <rFont val="Arial MT"/>
        <family val="2"/>
      </rPr>
      <t xml:space="preserve">(2) Codice CUI dell'intervento (nel caso in cui il CUP non sia previsto obbligatoriamente) al quale la cessione dell'immobile è associata; non indicare alcun codice nel caso in cui si proponga la semplice alienazione o cessione di opera incompiuta non connessa alla realizzazione di un intervento
</t>
    </r>
    <r>
      <rPr>
        <sz val="4"/>
        <rFont val="Arial MT"/>
        <family val="2"/>
      </rPr>
      <t xml:space="preserve">(3) Se derivante da opera incompiuta riportare il relativo codice CUP
</t>
    </r>
    <r>
      <rPr>
        <sz val="4"/>
        <rFont val="Arial MT"/>
        <family val="2"/>
      </rPr>
      <t xml:space="preserve">(4) Ammontare con il quale l’immobile contribuirà a finanziare l’intervento, ovvero il valore dell'immobile da trasferire (qualora parziale, quello relativo alla quota parte oggetto di cessione o trasferimento) o il valore del titolo di godimento oggetto di cessione.
</t>
    </r>
    <r>
      <rPr>
        <sz val="4"/>
        <rFont val="Arial MT"/>
        <family val="2"/>
      </rPr>
      <t xml:space="preserve">1. no
</t>
    </r>
    <r>
      <rPr>
        <sz val="4"/>
        <rFont val="Arial MT"/>
        <family val="2"/>
      </rPr>
      <t xml:space="preserve">2. parziale
</t>
    </r>
    <r>
      <rPr>
        <sz val="4"/>
        <rFont val="Arial MT"/>
        <family val="2"/>
      </rPr>
      <t xml:space="preserve">3. totale
</t>
    </r>
    <r>
      <rPr>
        <sz val="4"/>
        <rFont val="Arial MT"/>
        <family val="2"/>
      </rPr>
      <t xml:space="preserve">1. no
</t>
    </r>
    <r>
      <rPr>
        <sz val="4"/>
        <rFont val="Arial MT"/>
        <family val="2"/>
      </rPr>
      <t xml:space="preserve">2. si, cessione
</t>
    </r>
    <r>
      <rPr>
        <sz val="4"/>
        <rFont val="Arial MT"/>
        <family val="2"/>
      </rPr>
      <t xml:space="preserve">3. si, in diritto di godimento, a titolo di contributo, la cui utilizzazione sia strumentale e tecnicamente connessa all'opera da affidare in concessione
</t>
    </r>
    <r>
      <rPr>
        <sz val="4"/>
        <rFont val="Arial MT"/>
        <family val="2"/>
      </rPr>
      <t xml:space="preserve">1. no
</t>
    </r>
    <r>
      <rPr>
        <sz val="4"/>
        <rFont val="Arial MT"/>
        <family val="2"/>
      </rPr>
      <t xml:space="preserve">2. si, come valorizzazione
</t>
    </r>
    <r>
      <rPr>
        <sz val="4"/>
        <rFont val="Arial MT"/>
        <family val="2"/>
      </rPr>
      <t xml:space="preserve">3. si, come alienazione
</t>
    </r>
    <r>
      <rPr>
        <sz val="4"/>
        <rFont val="Arial MT"/>
        <family val="2"/>
      </rPr>
      <t xml:space="preserve">1. cessione della titolarità dell’opera ad altro ente pubblico
</t>
    </r>
    <r>
      <rPr>
        <sz val="4"/>
        <rFont val="Arial MT"/>
        <family val="2"/>
      </rPr>
      <t xml:space="preserve">2. cessione della titolarità dell’opera a soggetto esercente una funzione pubblica
</t>
    </r>
    <r>
      <rPr>
        <sz val="4"/>
        <rFont val="Arial MT"/>
        <family val="2"/>
      </rPr>
      <t xml:space="preserve">3. vendita al mercato privato
</t>
    </r>
    <r>
      <rPr>
        <sz val="4"/>
        <rFont val="Arial MT"/>
        <family val="2"/>
      </rPr>
      <t>4. disponibilità come fonte di finanziamento per la realizzazione di un intervento ai sensi</t>
    </r>
  </si>
  <si>
    <r>
      <rPr>
        <sz val="5"/>
        <rFont val="Arial MT"/>
        <family val="2"/>
      </rPr>
      <t>Il referente del programma PIERANDREA BANDINU</t>
    </r>
  </si>
  <si>
    <r>
      <rPr>
        <b/>
        <sz val="4"/>
        <rFont val="Arial"/>
        <family val="2"/>
      </rPr>
      <t>Tabella C.1</t>
    </r>
  </si>
  <si>
    <r>
      <rPr>
        <b/>
        <sz val="4"/>
        <rFont val="Arial"/>
        <family val="2"/>
      </rPr>
      <t>Tabella C.2</t>
    </r>
  </si>
  <si>
    <r>
      <rPr>
        <b/>
        <sz val="4"/>
        <rFont val="Arial"/>
        <family val="2"/>
      </rPr>
      <t>Tabella C.3</t>
    </r>
  </si>
  <si>
    <r>
      <rPr>
        <b/>
        <sz val="4"/>
        <rFont val="Arial"/>
        <family val="2"/>
      </rPr>
      <t>Tabella C.4</t>
    </r>
  </si>
  <si>
    <r>
      <rPr>
        <b/>
        <sz val="8"/>
        <rFont val="Arial"/>
        <family val="2"/>
      </rPr>
      <t>ELENCO DEGLI INTERVENTI DEL PROGRAMMA</t>
    </r>
  </si>
  <si>
    <r>
      <rPr>
        <b/>
        <sz val="3"/>
        <rFont val="Arial"/>
        <family val="2"/>
      </rPr>
      <t>Codice Unico Intervento - CUI (1)</t>
    </r>
  </si>
  <si>
    <r>
      <rPr>
        <b/>
        <sz val="3"/>
        <rFont val="Arial"/>
        <family val="2"/>
      </rPr>
      <t>Cod. Int. Amm.ne (2)</t>
    </r>
  </si>
  <si>
    <r>
      <rPr>
        <b/>
        <sz val="3"/>
        <rFont val="Arial"/>
        <family val="2"/>
      </rPr>
      <t>Codice CUP (3)</t>
    </r>
  </si>
  <si>
    <r>
      <rPr>
        <b/>
        <sz val="3"/>
        <rFont val="Arial"/>
        <family val="2"/>
      </rPr>
      <t>Annualità nella quale si prevede di dare avvio alla procedura di affidamento</t>
    </r>
  </si>
  <si>
    <r>
      <rPr>
        <b/>
        <sz val="3"/>
        <rFont val="Arial"/>
        <family val="2"/>
      </rPr>
      <t>Responsabile Unico del Progetto (4)</t>
    </r>
  </si>
  <si>
    <r>
      <rPr>
        <b/>
        <sz val="3"/>
        <rFont val="Arial"/>
        <family val="2"/>
      </rPr>
      <t>Lotto funzionale (5)</t>
    </r>
  </si>
  <si>
    <r>
      <rPr>
        <b/>
        <sz val="3"/>
        <rFont val="Arial"/>
        <family val="2"/>
      </rPr>
      <t>Lavoro complesso (6)</t>
    </r>
  </si>
  <si>
    <r>
      <rPr>
        <b/>
        <sz val="3"/>
        <rFont val="Arial"/>
        <family val="2"/>
      </rPr>
      <t>Codice Istat</t>
    </r>
  </si>
  <si>
    <r>
      <rPr>
        <b/>
        <sz val="3"/>
        <rFont val="Arial"/>
        <family val="2"/>
      </rPr>
      <t>Localizzazione - codice NUTS</t>
    </r>
  </si>
  <si>
    <r>
      <rPr>
        <b/>
        <sz val="3"/>
        <rFont val="Arial"/>
        <family val="2"/>
      </rPr>
      <t>Tipologia</t>
    </r>
  </si>
  <si>
    <r>
      <rPr>
        <b/>
        <sz val="3"/>
        <rFont val="Arial"/>
        <family val="2"/>
      </rPr>
      <t>Settore e sottosettore intervento</t>
    </r>
  </si>
  <si>
    <r>
      <rPr>
        <b/>
        <sz val="3"/>
        <rFont val="Arial"/>
        <family val="2"/>
      </rPr>
      <t>Livello di priorità  (7) (Tabella D.3)</t>
    </r>
  </si>
  <si>
    <r>
      <rPr>
        <b/>
        <sz val="3"/>
        <rFont val="Arial"/>
        <family val="2"/>
      </rPr>
      <t>STIMA DEI COSTI DELL'INTERVENTO (8)</t>
    </r>
  </si>
  <si>
    <r>
      <rPr>
        <b/>
        <sz val="3"/>
        <rFont val="Arial"/>
        <family val="2"/>
      </rPr>
      <t>Intervento aggiunto o variato a seguito di modifica programma (12) (Tabella D.5)</t>
    </r>
  </si>
  <si>
    <r>
      <rPr>
        <b/>
        <sz val="3"/>
        <rFont val="Arial"/>
        <family val="2"/>
      </rPr>
      <t>Reg</t>
    </r>
  </si>
  <si>
    <r>
      <rPr>
        <b/>
        <sz val="3"/>
        <rFont val="Arial"/>
        <family val="2"/>
      </rPr>
      <t>Prov</t>
    </r>
  </si>
  <si>
    <r>
      <rPr>
        <b/>
        <sz val="3"/>
        <rFont val="Arial"/>
        <family val="2"/>
      </rPr>
      <t>Com</t>
    </r>
  </si>
  <si>
    <r>
      <rPr>
        <b/>
        <sz val="3"/>
        <rFont val="Arial"/>
        <family val="2"/>
      </rPr>
      <t>Primo anno</t>
    </r>
  </si>
  <si>
    <r>
      <rPr>
        <b/>
        <sz val="3"/>
        <rFont val="Arial"/>
        <family val="2"/>
      </rPr>
      <t>Secondo anno</t>
    </r>
  </si>
  <si>
    <r>
      <rPr>
        <b/>
        <sz val="3"/>
        <rFont val="Arial"/>
        <family val="2"/>
      </rPr>
      <t>Terzo anno</t>
    </r>
  </si>
  <si>
    <r>
      <rPr>
        <b/>
        <sz val="3"/>
        <rFont val="Arial"/>
        <family val="2"/>
      </rPr>
      <t>Costi su annualità successive</t>
    </r>
  </si>
  <si>
    <r>
      <rPr>
        <b/>
        <sz val="3"/>
        <rFont val="Arial"/>
        <family val="2"/>
      </rPr>
      <t>Importo complessivo (9)</t>
    </r>
  </si>
  <si>
    <r>
      <rPr>
        <b/>
        <sz val="3"/>
        <rFont val="Arial"/>
        <family val="2"/>
      </rPr>
      <t>Valore degli eventuali immobili di cui alla scheda C collegati all'intervento (10)</t>
    </r>
  </si>
  <si>
    <r>
      <rPr>
        <b/>
        <sz val="3"/>
        <rFont val="Arial"/>
        <family val="2"/>
      </rPr>
      <t>Scadenza temporale ultima per l'utilizzo dell'eventuale finanziamento derivante da contrazione di mutuo</t>
    </r>
  </si>
  <si>
    <r>
      <rPr>
        <b/>
        <sz val="3"/>
        <rFont val="Arial"/>
        <family val="2"/>
      </rPr>
      <t>Apporto di capitale privato (11)</t>
    </r>
  </si>
  <si>
    <r>
      <rPr>
        <b/>
        <sz val="3"/>
        <rFont val="Arial"/>
        <family val="2"/>
      </rPr>
      <t>Importo</t>
    </r>
  </si>
  <si>
    <r>
      <rPr>
        <b/>
        <sz val="3"/>
        <rFont val="Arial"/>
        <family val="2"/>
      </rPr>
      <t>Tipologia (Tabella D.4)</t>
    </r>
  </si>
  <si>
    <r>
      <rPr>
        <b/>
        <sz val="8"/>
        <rFont val="Arial"/>
        <family val="2"/>
      </rPr>
      <t>INTERVENTI RICOMPRESI NELL'ELENCO ANNUALE</t>
    </r>
  </si>
  <si>
    <r>
      <rPr>
        <b/>
        <sz val="4"/>
        <rFont val="Arial"/>
        <family val="2"/>
      </rPr>
      <t xml:space="preserve">Codice Unico Intervento
</t>
    </r>
    <r>
      <rPr>
        <b/>
        <sz val="4"/>
        <rFont val="Arial"/>
        <family val="2"/>
      </rPr>
      <t>- CUI</t>
    </r>
  </si>
  <si>
    <r>
      <rPr>
        <b/>
        <sz val="4"/>
        <rFont val="Arial"/>
        <family val="2"/>
      </rPr>
      <t>CUP</t>
    </r>
  </si>
  <si>
    <r>
      <rPr>
        <b/>
        <sz val="4"/>
        <rFont val="Arial"/>
        <family val="2"/>
      </rPr>
      <t>Descrizione dell'intervento</t>
    </r>
  </si>
  <si>
    <r>
      <rPr>
        <b/>
        <sz val="4"/>
        <rFont val="Arial"/>
        <family val="2"/>
      </rPr>
      <t>Responsabile Unico del Progetto (*)</t>
    </r>
  </si>
  <si>
    <r>
      <rPr>
        <b/>
        <sz val="4"/>
        <rFont val="Arial"/>
        <family val="2"/>
      </rPr>
      <t>Importo annualità</t>
    </r>
  </si>
  <si>
    <r>
      <rPr>
        <b/>
        <sz val="4"/>
        <rFont val="Arial"/>
        <family val="2"/>
      </rPr>
      <t>Importo intervento</t>
    </r>
  </si>
  <si>
    <r>
      <rPr>
        <b/>
        <sz val="4"/>
        <rFont val="Arial"/>
        <family val="2"/>
      </rPr>
      <t>Finalità (Tabella E.1)</t>
    </r>
  </si>
  <si>
    <r>
      <rPr>
        <b/>
        <sz val="4"/>
        <rFont val="Arial"/>
        <family val="2"/>
      </rPr>
      <t>Livello di priorità (*) (Tabella D.3)</t>
    </r>
  </si>
  <si>
    <r>
      <rPr>
        <b/>
        <sz val="4"/>
        <rFont val="Arial"/>
        <family val="2"/>
      </rPr>
      <t>Conformità Urbanistica</t>
    </r>
  </si>
  <si>
    <r>
      <rPr>
        <b/>
        <sz val="4"/>
        <rFont val="Arial"/>
        <family val="2"/>
      </rPr>
      <t>Verifica vincoli ambientali</t>
    </r>
  </si>
  <si>
    <r>
      <rPr>
        <b/>
        <sz val="4"/>
        <rFont val="Arial"/>
        <family val="2"/>
      </rPr>
      <t>Livello di progettazione (Tabella E.2)</t>
    </r>
  </si>
  <si>
    <r>
      <rPr>
        <b/>
        <sz val="4"/>
        <rFont val="Arial"/>
        <family val="2"/>
      </rPr>
      <t>CENTRALE DI COMMITTENZA O SOGGETTO AGGREGATORE AL QUALE SI INTENDE DELEGARE LA PROCEDURA DI AFFIDAMENTO</t>
    </r>
  </si>
  <si>
    <r>
      <rPr>
        <b/>
        <sz val="4"/>
        <rFont val="Arial"/>
        <family val="2"/>
      </rPr>
      <t xml:space="preserve">Intervento aggiunto o variato a seguito di
</t>
    </r>
    <r>
      <rPr>
        <b/>
        <sz val="4"/>
        <rFont val="Arial"/>
        <family val="2"/>
      </rPr>
      <t>modifica programma (*) (Tabella D.5)</t>
    </r>
  </si>
  <si>
    <r>
      <rPr>
        <b/>
        <sz val="4"/>
        <rFont val="Arial"/>
        <family val="2"/>
      </rPr>
      <t>codice AUSA</t>
    </r>
  </si>
  <si>
    <r>
      <rPr>
        <b/>
        <sz val="4"/>
        <rFont val="Arial"/>
        <family val="2"/>
      </rPr>
      <t>denominazione</t>
    </r>
  </si>
  <si>
    <r>
      <rPr>
        <sz val="4"/>
        <rFont val="Arial MT"/>
        <family val="2"/>
      </rPr>
      <t>ADN</t>
    </r>
  </si>
  <si>
    <r>
      <rPr>
        <b/>
        <sz val="8"/>
        <rFont val="Arial"/>
        <family val="2"/>
      </rPr>
      <t>ELENCO DEGLI INTERVENTI PRESENTI NELL'ELENCO ANNUALE DEL PRECEDENTE PROGRAMMA TRIENNALE E NON RIPROPOSTI E NON AVVIATI</t>
    </r>
  </si>
  <si>
    <r>
      <rPr>
        <b/>
        <sz val="8"/>
        <rFont val="Arial"/>
        <family val="2"/>
      </rPr>
      <t>Codice Unico Intervento - CUI</t>
    </r>
  </si>
  <si>
    <r>
      <rPr>
        <b/>
        <sz val="8"/>
        <rFont val="Arial"/>
        <family val="2"/>
      </rPr>
      <t>CUP</t>
    </r>
  </si>
  <si>
    <r>
      <rPr>
        <b/>
        <sz val="8"/>
        <rFont val="Arial"/>
        <family val="2"/>
      </rPr>
      <t>Descrizione dell'intervento</t>
    </r>
  </si>
  <si>
    <r>
      <rPr>
        <b/>
        <sz val="8"/>
        <rFont val="Arial"/>
        <family val="2"/>
      </rPr>
      <t>Importo intervento</t>
    </r>
  </si>
  <si>
    <r>
      <rPr>
        <b/>
        <sz val="8"/>
        <rFont val="Arial"/>
        <family val="2"/>
      </rPr>
      <t>Livello di priorità</t>
    </r>
  </si>
  <si>
    <r>
      <rPr>
        <b/>
        <sz val="8"/>
        <rFont val="Arial"/>
        <family val="2"/>
      </rPr>
      <t>Motivo per il quale l'intervento non è riproposto (1)</t>
    </r>
  </si>
  <si>
    <r>
      <rPr>
        <sz val="6"/>
        <rFont val="Arial MT"/>
        <family val="2"/>
      </rPr>
      <t xml:space="preserve">Note
</t>
    </r>
    <r>
      <rPr>
        <sz val="6"/>
        <rFont val="Arial MT"/>
        <family val="2"/>
      </rPr>
      <t>(1) breve descrizione dei motivi</t>
    </r>
  </si>
  <si>
    <r>
      <rPr>
        <sz val="9"/>
        <rFont val="Arial MT"/>
        <family val="2"/>
      </rPr>
      <t xml:space="preserve">Il referente del programma
</t>
    </r>
    <r>
      <rPr>
        <sz val="9"/>
        <rFont val="Arial MT"/>
        <family val="2"/>
      </rPr>
      <t>PIERANDREA BANDINU</t>
    </r>
  </si>
  <si>
    <t>J37H24001990002</t>
  </si>
  <si>
    <t>BANDINU PIERANDREA</t>
  </si>
  <si>
    <t>No</t>
  </si>
  <si>
    <t>07 - Manutenzione straordinaria</t>
  </si>
  <si>
    <t>01.01 - Stradali</t>
  </si>
  <si>
    <t>04 - Ristrutturazione</t>
  </si>
  <si>
    <t>DET NOMINA RUP</t>
  </si>
  <si>
    <t>CAPITOLO SPESA</t>
  </si>
  <si>
    <t>(1) Numero intervento = "L" + cf amministrazione + prima nnualità del primo programma nel quale l'intervento è stato inserito + proggressivo di 5 cifre della prima annualità del primo programma</t>
  </si>
  <si>
    <t>(2) Numero interno liberamente indicato dall'amministrazione  in base a proprio sistema di codifica</t>
  </si>
  <si>
    <t>(3) Indica il CUP (art. 3, comma 5)</t>
  </si>
  <si>
    <t>(4) Riportare nome e cognome del responsabile unico del progetto</t>
  </si>
  <si>
    <t>(5) Indica se lotto funzionale secondo la definizione di cui all'art. 3 comma 1 lettera s) dell'allegato I.1 al codice</t>
  </si>
  <si>
    <t>(6) Indica se  lavoro complesso di cui all'art. 2, comma 1 lettera d) dell'allegato I.1 al codice</t>
  </si>
  <si>
    <t>(7) Indica il livello di priorità di cui all'articolo 3 commi 11, 12 e 13</t>
  </si>
  <si>
    <t>(8) Ai sensi dell'Art. 4, comma 6, in caso di demolizione di opera incompiuta l'importo comprende gli oneri per lo smantellamento  dell'opera e per la rinaturalizzazione, riqualificazione ed eventuale bonifica del sito</t>
  </si>
  <si>
    <t>(9) Importo complessivo ai sensi dell'art. 3 comma 6, ivi incluse le spese eventualmente già sostenute e con competenza di bilancio antecedente alla prima annualità</t>
  </si>
  <si>
    <t>(10) Riportare il valore dell'eventuale immobile trasferito di cui al corrispondente immobile indicato nella scheda C</t>
  </si>
  <si>
    <t>(11) Riportare l'importo del capitale privato come quota parte del costo totale</t>
  </si>
  <si>
    <t>(12) Indica se l'intervento è stato aggiunto o è stato modificato a seguito di modifica in corso d'anno ai sensi dell'art. 5, commi 9 e 11. Tale campo, come la relativa nota e tabella, compaiono solo in caso di modifica del programma.Tale campo con la relativa nota e tabella, compaiono solo in caso di modifica del programma.</t>
  </si>
  <si>
    <t>Tabella D.1</t>
  </si>
  <si>
    <t>Cfr. Classificazione Sistema CUP: codice tipologia intervento per natura intervento03 = realizzazionedi lavori pubblici (opere e impiantistica)</t>
  </si>
  <si>
    <t>Tabella D.2</t>
  </si>
  <si>
    <t>Cfr. Classificazione Sistema CUP: codice settore e sottosettore intervento</t>
  </si>
  <si>
    <t>Tabella D.3</t>
  </si>
  <si>
    <t>1. priorità massima</t>
  </si>
  <si>
    <t>2. priorità media</t>
  </si>
  <si>
    <t>3. priorità minima</t>
  </si>
  <si>
    <t>Tabella D.4</t>
  </si>
  <si>
    <t>1. finanza di progetto</t>
  </si>
  <si>
    <t>2. concessione di costruzione e gestione</t>
  </si>
  <si>
    <t>3. sponsorizzazione</t>
  </si>
  <si>
    <t>4. società partecipate o di scopo</t>
  </si>
  <si>
    <t>5. locazione finanziaria</t>
  </si>
  <si>
    <t>6. contratto di disponibilità</t>
  </si>
  <si>
    <t>9. altro</t>
  </si>
  <si>
    <t>Tabella D.5</t>
  </si>
  <si>
    <t>1. modifica ex art. 5, comma 9, lettera b)</t>
  </si>
  <si>
    <t>2. modifica ex art. 5, comma 9, lettera c)</t>
  </si>
  <si>
    <t>3. modifica ex art. 5, comma 9, lettera d)</t>
  </si>
  <si>
    <t>4. modifica ex art. 5, comma 9, lettera e)</t>
  </si>
  <si>
    <t>5. modifica ex art. 5, comma 11</t>
  </si>
  <si>
    <t>Note:</t>
  </si>
  <si>
    <t>Il referente del programma
PIERANDREA BANDINU</t>
  </si>
  <si>
    <t>Tabella E.1</t>
  </si>
  <si>
    <t>ADN - Adeguamento normativo</t>
  </si>
  <si>
    <t>AMB - qualità ambientale</t>
  </si>
  <si>
    <t>COP - Completamento Opera Incompiuta</t>
  </si>
  <si>
    <t>CPA - Conservazione del patrimonio</t>
  </si>
  <si>
    <t>MIS - Miglioramento e incremento del servizio</t>
  </si>
  <si>
    <t>URB - Qualità urbana</t>
  </si>
  <si>
    <t>VAB - Valorizzazione dei beni vincolati</t>
  </si>
  <si>
    <t>DEM - Demolizione Opera Incompiuta</t>
  </si>
  <si>
    <t>DEOP - Demolizione opere persistenti e non più utilizzabili</t>
  </si>
  <si>
    <t>Tabella E.2</t>
  </si>
  <si>
    <t>1. progetto di fattibilità tecnico-economica: "documento di fattibilità delle alternativeprogettuali"</t>
  </si>
  <si>
    <t>2. progetto di fattibilità tecnico-economica: "documento finale"</t>
  </si>
  <si>
    <t>3. progetto definitivo</t>
  </si>
  <si>
    <t>4. progetto esecutivo</t>
  </si>
  <si>
    <t>(*) Si rimanda alle note della tabella D</t>
  </si>
  <si>
    <t>note</t>
  </si>
  <si>
    <t xml:space="preserve">SCHEDA A: PROGRAMMA TRIENNALE DEI LAVORI PUBBLICI 2025/2027 DELL'AMMINISTRAZIONE
 Provincia del Sulcis Iglesiente
</t>
  </si>
  <si>
    <t xml:space="preserve">SCHEDA B: PPROGRAMMA TRIENNALE DEI LAVORI PUBBLICI 2025/2027 DELL'AMMINISTRAZIONE
 Provincia del Sulcis Iglesiente
</t>
  </si>
  <si>
    <t xml:space="preserve">SCHEDA C: PPROGRAMMA TRIENNALE DEI LAVORI PUBBLICI 2025/2027 DELL'AMMINISTRAZIONE
 Provincia del  Sulcis Iglesiente
</t>
  </si>
  <si>
    <t xml:space="preserve">SCHEDA D: PPROGRAMMA TRIENNALE DEI LAVORI PUBBLICI 2025/2027 DELL'AMMINISTRAZIONE
 Provincia del Sulcis Iglesiente
</t>
  </si>
  <si>
    <t xml:space="preserve">SCHEDA E: PPROGRAMMA TRIENNALE DEI LAVORI PUBBLICI 2025/2027 DELL'AMMINISTRAZIONE
 Provincia del Sulcis Iglesiente
</t>
  </si>
  <si>
    <t xml:space="preserve">SCHEDA F: PPROGRAMMA TRIENNALE DEI LAVORI PUBBLICI 2025/2027 DELL'AMMINISTRAZIONE
 Provincia del Sulcis Iglesiente
</t>
  </si>
  <si>
    <t>L90047420923202500001</t>
  </si>
  <si>
    <t>L90047420923202500002</t>
  </si>
  <si>
    <t>J57H25000110001</t>
  </si>
  <si>
    <t>MIT_BAR__Messa in sicurezza e recupero funzionale della  SP83/105  DM 216/24</t>
  </si>
  <si>
    <t>J17H21004790001</t>
  </si>
  <si>
    <t>Lavori di riqualificazione dell'impianto sportivo Ceramica di Iglesias</t>
  </si>
  <si>
    <t>J92C22000670006</t>
  </si>
  <si>
    <t>SANNA ALFONSO</t>
  </si>
  <si>
    <t>ITG2H</t>
  </si>
  <si>
    <t>01 - Nuova realizzazione</t>
  </si>
  <si>
    <t>GREEN LINE Le greenways come nuova possibilità  di sviluppo del Sulcis Iglesiente</t>
  </si>
  <si>
    <t>MIT_PONTI_22_messa in sicurezza dei ponti e viadotti esistenti SP70_IS CATTAS</t>
  </si>
  <si>
    <t>J97H23000960001</t>
  </si>
  <si>
    <t>Si</t>
  </si>
  <si>
    <t>11.70 - Scuola e istruzione</t>
  </si>
  <si>
    <t>Lavori di adeguamento sismico e messa in sicurezza dell'istituto G.M. Angioy di Carbonia</t>
  </si>
  <si>
    <t>J97C2200000006</t>
  </si>
  <si>
    <t>Mit_Via_22_Messa in sicurezza e recupero funzionale della SP79</t>
  </si>
  <si>
    <t xml:space="preserve"> J34J24000390005</t>
  </si>
  <si>
    <t>05.12 - Sport, spettacolo e tempo libero</t>
  </si>
  <si>
    <t>J91B24000490006</t>
  </si>
  <si>
    <t>DM225/21 - Lavori di messa in sicurezza dei ponti e viadotti esistenti sulle strade provinciali del Sud Sardegna: CRB-VLL-IGL - Cavalcaferrovia Linea Carbonia-Villamassargia-Iglesias</t>
  </si>
  <si>
    <t>Lavori di messa in sicurezza viabilità  della Provincia del Sud Sardegna -zona omogenea Carbonia -Iiglesias- DGR29/38</t>
  </si>
  <si>
    <t>J17H24001590002</t>
  </si>
  <si>
    <t>L90047420923202500003</t>
  </si>
  <si>
    <t>L90047420923202500004</t>
  </si>
  <si>
    <t>L90047420923202500005</t>
  </si>
  <si>
    <t>L90047420923202500006</t>
  </si>
  <si>
    <t>25255/2024</t>
  </si>
  <si>
    <t>148 del 10/04/2025</t>
  </si>
  <si>
    <t>Copertura in bilancio</t>
  </si>
  <si>
    <t>Importo</t>
  </si>
  <si>
    <t>Capitolo</t>
  </si>
  <si>
    <t>Residuo</t>
  </si>
  <si>
    <t>AV</t>
  </si>
  <si>
    <t>FPV</t>
  </si>
  <si>
    <t>corretto</t>
  </si>
  <si>
    <t>CUP</t>
  </si>
  <si>
    <t>Descrizione Opera</t>
  </si>
  <si>
    <t>2025</t>
  </si>
  <si>
    <t>2026</t>
  </si>
  <si>
    <t>2027</t>
  </si>
  <si>
    <t>oltre 2027</t>
  </si>
  <si>
    <t>Totale</t>
  </si>
  <si>
    <t>criticità</t>
  </si>
  <si>
    <t>OK</t>
  </si>
  <si>
    <t xml:space="preserve">J37H24001990002 </t>
  </si>
  <si>
    <t>Lavori di messa in sicurezza
viabilità della Provincia del
Sud Sardegna -zona
omogenea Carbonia-Iglesias</t>
  </si>
  <si>
    <t>27211/2026</t>
  </si>
  <si>
    <t>27211/2027</t>
  </si>
  <si>
    <t>DM225/21 - Lavori di messa
in sicurezza dei ponti e
viadotti esistenti sulle strade
provinciali del Sud Sardegna:
CRB-VLL-IGL -
Cavalcaferrovia Linea
Carbonia-Villamassargia-
Iglesias</t>
  </si>
  <si>
    <t>PNRR - GREEN LINE Le
greenways come nuova
possibilità di
sviluppo del Sulcis Iglesiente
(E. 280014)</t>
  </si>
  <si>
    <t>280014/2026</t>
  </si>
  <si>
    <t>MIT_PONTI_22_messa in
sicurezza dei ponti e viadotti
esistenti SP70_IS CATTAS</t>
  </si>
  <si>
    <t>27201/2026</t>
  </si>
  <si>
    <t>J45E22000450004</t>
  </si>
  <si>
    <t>280017/2026</t>
  </si>
  <si>
    <t>280015/2026</t>
  </si>
  <si>
    <t>J77H22004060001</t>
  </si>
  <si>
    <t>Mit_Via_22_Messa in
sicurezza e recupero
funzionale della SP79</t>
  </si>
  <si>
    <t>27208/2027</t>
  </si>
  <si>
    <t>Lavori di messa in sicurezza viabilità  della Provincia del Sud Sardegna -zona omogenea Sulcis Iglesiente- LR18/24</t>
  </si>
  <si>
    <t>Descrizione dell'intervento</t>
  </si>
  <si>
    <t>RUP n° 426 del 12.11.2021-mureddu</t>
  </si>
  <si>
    <t>RAS Lavori di riqualificazione dell'impianto sportivo Ceramica di Iglesias - CUP J34J24000390005 - (E. 50001)</t>
  </si>
  <si>
    <t>Trasferimenti dallo Stato - Lavori di adeguamento sismico e messa in sicurezza dell'Istituto "G.M. Angioy" di Carbonia (S. 280017)
sismico e messa in sicurezza
dell’istituto “G.M. Angioy” di
Carbonia"</t>
  </si>
  <si>
    <t>SISTEMA DEGLI APPRODI E DELLE VIE DEL MARE DEL SUD-OVEST</t>
  </si>
  <si>
    <t>PNRR - SISTEMA DEGLI APPRODI E DELLE VIE DEL MARE DEL SUDOVEST - (S. 280015)</t>
  </si>
  <si>
    <t>MUREDDU ALESSIO</t>
  </si>
  <si>
    <t>L90047420923202500007</t>
  </si>
  <si>
    <t xml:space="preserve">cup unico per tre ambiti territoriali- programmazione delibera sud n.21 e 27 di rettifica- </t>
  </si>
  <si>
    <t xml:space="preserve">cup unico per tre ambiti territoriali- programmazione delibera sud n.21 e 27 di rettifica </t>
  </si>
  <si>
    <t>L90047420923202500008</t>
  </si>
  <si>
    <t>L90047420923202500009</t>
  </si>
  <si>
    <t>L90047420923202500010</t>
  </si>
  <si>
    <t>ECCA SALVATORE ANDREA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</si>
</sst>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_-;\-* #,##0.00_-;_-* &quot;-&quot;??_-;_-@_-"/>
  </numFmts>
  <fonts count="57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 MT"/>
    </font>
    <font>
      <sz val="10"/>
      <name val="Arial MT"/>
    </font>
    <font>
      <sz val="9"/>
      <color rgb="FF000000"/>
      <name val="Arial MT"/>
      <family val="2"/>
    </font>
    <font>
      <sz val="7"/>
      <name val="Arial MT"/>
    </font>
    <font>
      <b/>
      <sz val="4"/>
      <name val="Arial"/>
      <family val="2"/>
    </font>
    <font>
      <sz val="4"/>
      <color rgb="FF000000"/>
      <name val="Arial MT"/>
      <family val="2"/>
    </font>
    <font>
      <sz val="4"/>
      <name val="Arial MT"/>
    </font>
    <font>
      <b/>
      <sz val="8"/>
      <name val="Arial"/>
      <family val="2"/>
    </font>
    <font>
      <sz val="5"/>
      <name val="Arial MT"/>
    </font>
    <font>
      <b/>
      <sz val="3"/>
      <name val="Arial"/>
      <family val="2"/>
    </font>
    <font>
      <sz val="3"/>
      <color rgb="FF000000"/>
      <name val="Arial MT"/>
      <family val="2"/>
    </font>
    <font>
      <b/>
      <sz val="14"/>
      <name val="Arial"/>
      <family val="2"/>
    </font>
    <font>
      <sz val="9"/>
      <name val="Arial MT"/>
      <family val="2"/>
    </font>
    <font>
      <sz val="10"/>
      <name val="Arial MT"/>
      <family val="2"/>
    </font>
    <font>
      <sz val="7"/>
      <name val="Arial MT"/>
      <family val="2"/>
    </font>
    <font>
      <sz val="4"/>
      <name val="Arial MT"/>
      <family val="2"/>
    </font>
    <font>
      <sz val="5"/>
      <name val="Arial MT"/>
      <family val="2"/>
    </font>
    <font>
      <sz val="3"/>
      <name val="Arial MT"/>
      <family val="2"/>
    </font>
    <font>
      <sz val="6"/>
      <name val="Arial MT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b/>
      <sz val="6"/>
      <name val="Arial"/>
      <family val="2"/>
    </font>
    <font>
      <sz val="6"/>
      <color rgb="FF000000"/>
      <name val="Times New Roman"/>
      <family val="1"/>
    </font>
    <font>
      <sz val="3"/>
      <name val="Arial"/>
      <family val="2"/>
    </font>
    <font>
      <sz val="3"/>
      <color theme="1"/>
      <name val="Arial"/>
      <family val="2"/>
    </font>
    <font>
      <sz val="3"/>
      <color theme="1"/>
      <name val="Calibri"/>
      <family val="2"/>
      <scheme val="minor"/>
    </font>
    <font>
      <sz val="3"/>
      <color rgb="FF000000"/>
      <name val="Times New Roman"/>
      <family val="1"/>
    </font>
    <font>
      <b/>
      <sz val="3"/>
      <color rgb="FF000000"/>
      <name val="Times New Roman"/>
      <family val="1"/>
    </font>
    <font>
      <b/>
      <sz val="3"/>
      <color theme="1"/>
      <name val="Calibri"/>
      <family val="2"/>
      <scheme val="minor"/>
    </font>
    <font>
      <sz val="5"/>
      <color rgb="FF000000"/>
      <name val="Times New Roman"/>
      <family val="1"/>
    </font>
    <font>
      <sz val="9"/>
      <name val="Arial"/>
      <family val="2"/>
    </font>
    <font>
      <sz val="10"/>
      <name val="Arial Narrow"/>
      <family val="2"/>
    </font>
    <font>
      <sz val="1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1">
    <xf numFmtId="0" fontId="0" fillId="0" borderId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2" fillId="3" borderId="0" applyNumberFormat="0" applyBorder="0" applyAlignment="0" applyProtection="0"/>
    <xf numFmtId="0" fontId="33" fillId="4" borderId="0" applyNumberFormat="0" applyBorder="0" applyAlignment="0" applyProtection="0"/>
    <xf numFmtId="0" fontId="34" fillId="5" borderId="0" applyNumberFormat="0" applyBorder="0" applyAlignment="0" applyProtection="0"/>
    <xf numFmtId="0" fontId="35" fillId="6" borderId="16" applyNumberFormat="0" applyAlignment="0" applyProtection="0"/>
    <xf numFmtId="0" fontId="36" fillId="7" borderId="17" applyNumberFormat="0" applyAlignment="0" applyProtection="0"/>
    <xf numFmtId="0" fontId="37" fillId="7" borderId="16" applyNumberFormat="0" applyAlignment="0" applyProtection="0"/>
    <xf numFmtId="0" fontId="38" fillId="0" borderId="18" applyNumberFormat="0" applyFill="0" applyAlignment="0" applyProtection="0"/>
    <xf numFmtId="0" fontId="39" fillId="8" borderId="19" applyNumberFormat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21" applyNumberFormat="0" applyFill="0" applyAlignment="0" applyProtection="0"/>
    <xf numFmtId="0" fontId="43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43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43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3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43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43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9" borderId="20" applyNumberFormat="0" applyFont="0" applyAlignment="0" applyProtection="0"/>
    <xf numFmtId="43" fontId="5" fillId="0" borderId="0" applyFont="0" applyFill="0" applyBorder="0" applyAlignment="0" applyProtection="0"/>
    <xf numFmtId="0" fontId="4" fillId="0" borderId="0"/>
    <xf numFmtId="0" fontId="44" fillId="0" borderId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9" borderId="20" applyNumberFormat="0" applyFont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223">
    <xf numFmtId="0" fontId="0" fillId="0" borderId="0" xfId="0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 indent="3"/>
    </xf>
    <xf numFmtId="0" fontId="10" fillId="0" borderId="1" xfId="0" applyFont="1" applyFill="1" applyBorder="1" applyAlignment="1">
      <alignment horizontal="left" vertical="top" wrapText="1"/>
    </xf>
    <xf numFmtId="4" fontId="11" fillId="0" borderId="1" xfId="0" applyNumberFormat="1" applyFont="1" applyFill="1" applyBorder="1" applyAlignment="1">
      <alignment horizontal="right" vertical="top" shrinkToFit="1"/>
    </xf>
    <xf numFmtId="2" fontId="11" fillId="0" borderId="1" xfId="0" applyNumberFormat="1" applyFont="1" applyFill="1" applyBorder="1" applyAlignment="1">
      <alignment horizontal="right" vertical="top" shrinkToFit="1"/>
    </xf>
    <xf numFmtId="0" fontId="0" fillId="0" borderId="1" xfId="0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0" fontId="13" fillId="0" borderId="1" xfId="0" applyFont="1" applyFill="1" applyBorder="1" applyAlignment="1">
      <alignment horizontal="left" vertical="center" wrapText="1" indent="1"/>
    </xf>
    <xf numFmtId="0" fontId="13" fillId="0" borderId="1" xfId="0" applyFont="1" applyFill="1" applyBorder="1" applyAlignment="1">
      <alignment horizontal="left" vertical="center" wrapText="1" indent="2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center" wrapText="1"/>
    </xf>
    <xf numFmtId="2" fontId="14" fillId="2" borderId="1" xfId="0" applyNumberFormat="1" applyFont="1" applyFill="1" applyBorder="1" applyAlignment="1">
      <alignment horizontal="right" vertical="top" shrinkToFit="1"/>
    </xf>
    <xf numFmtId="0" fontId="13" fillId="2" borderId="0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top" wrapText="1"/>
    </xf>
    <xf numFmtId="2" fontId="14" fillId="2" borderId="1" xfId="0" applyNumberFormat="1" applyFont="1" applyFill="1" applyBorder="1" applyAlignment="1">
      <alignment horizontal="left" vertical="top" indent="2" shrinkToFi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 indent="1"/>
    </xf>
    <xf numFmtId="4" fontId="19" fillId="0" borderId="1" xfId="0" applyNumberFormat="1" applyFont="1" applyFill="1" applyBorder="1" applyAlignment="1">
      <alignment horizontal="right" shrinkToFit="1"/>
    </xf>
    <xf numFmtId="2" fontId="19" fillId="0" borderId="1" xfId="0" applyNumberFormat="1" applyFont="1" applyFill="1" applyBorder="1" applyAlignment="1">
      <alignment horizontal="right" shrinkToFit="1"/>
    </xf>
    <xf numFmtId="2" fontId="19" fillId="0" borderId="1" xfId="0" applyNumberFormat="1" applyFont="1" applyFill="1" applyBorder="1" applyAlignment="1">
      <alignment horizontal="right" vertical="center" shrinkToFit="1"/>
    </xf>
    <xf numFmtId="4" fontId="19" fillId="2" borderId="1" xfId="0" applyNumberFormat="1" applyFont="1" applyFill="1" applyBorder="1" applyAlignment="1">
      <alignment horizontal="right" vertical="top" shrinkToFit="1"/>
    </xf>
    <xf numFmtId="2" fontId="19" fillId="2" borderId="1" xfId="0" applyNumberFormat="1" applyFont="1" applyFill="1" applyBorder="1" applyAlignment="1">
      <alignment horizontal="right" vertical="top" shrinkToFit="1"/>
    </xf>
    <xf numFmtId="0" fontId="0" fillId="0" borderId="2" xfId="0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right" vertical="center" shrinkToFit="1"/>
    </xf>
    <xf numFmtId="1" fontId="14" fillId="0" borderId="1" xfId="0" applyNumberFormat="1" applyFont="1" applyFill="1" applyBorder="1" applyAlignment="1">
      <alignment horizontal="center" vertical="center" shrinkToFi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 indent="4"/>
    </xf>
    <xf numFmtId="0" fontId="16" fillId="0" borderId="1" xfId="0" applyFont="1" applyFill="1" applyBorder="1" applyAlignment="1">
      <alignment horizontal="left" vertical="center" wrapText="1" indent="6"/>
    </xf>
    <xf numFmtId="0" fontId="26" fillId="0" borderId="1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left" vertical="top" wrapText="1" indent="6"/>
    </xf>
    <xf numFmtId="0" fontId="0" fillId="0" borderId="0" xfId="0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26" fillId="35" borderId="1" xfId="0" applyFont="1" applyFill="1" applyBorder="1" applyAlignment="1">
      <alignment horizontal="center" wrapText="1"/>
    </xf>
    <xf numFmtId="0" fontId="46" fillId="0" borderId="0" xfId="0" applyFont="1" applyFill="1" applyBorder="1" applyAlignment="1">
      <alignment horizontal="left" vertical="top"/>
    </xf>
    <xf numFmtId="0" fontId="46" fillId="36" borderId="1" xfId="0" applyFont="1" applyFill="1" applyBorder="1" applyAlignment="1">
      <alignment horizontal="left" vertical="top"/>
    </xf>
    <xf numFmtId="0" fontId="46" fillId="37" borderId="1" xfId="0" applyFont="1" applyFill="1" applyBorder="1" applyAlignment="1">
      <alignment horizontal="left" vertical="top"/>
    </xf>
    <xf numFmtId="0" fontId="45" fillId="36" borderId="1" xfId="0" applyFont="1" applyFill="1" applyBorder="1" applyAlignment="1">
      <alignment horizontal="center" vertical="center" wrapText="1"/>
    </xf>
    <xf numFmtId="0" fontId="45" fillId="37" borderId="1" xfId="0" applyFont="1" applyFill="1" applyBorder="1" applyAlignment="1">
      <alignment horizontal="center" vertical="center" wrapText="1"/>
    </xf>
    <xf numFmtId="0" fontId="46" fillId="37" borderId="1" xfId="0" applyFont="1" applyFill="1" applyBorder="1" applyAlignment="1">
      <alignment horizontal="left" vertical="top" wrapText="1"/>
    </xf>
    <xf numFmtId="0" fontId="4" fillId="0" borderId="0" xfId="44"/>
    <xf numFmtId="0" fontId="44" fillId="0" borderId="0" xfId="0" applyFont="1" applyFill="1" applyBorder="1" applyAlignment="1">
      <alignment horizontal="left" vertical="center"/>
    </xf>
    <xf numFmtId="0" fontId="46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49" fillId="0" borderId="0" xfId="44" applyFont="1"/>
    <xf numFmtId="0" fontId="50" fillId="0" borderId="0" xfId="0" applyFont="1" applyFill="1" applyBorder="1" applyAlignment="1">
      <alignment horizontal="left" vertical="top"/>
    </xf>
    <xf numFmtId="0" fontId="48" fillId="0" borderId="0" xfId="44" applyFont="1" applyAlignment="1">
      <alignment vertical="center"/>
    </xf>
    <xf numFmtId="0" fontId="51" fillId="0" borderId="0" xfId="0" applyFont="1" applyFill="1" applyBorder="1" applyAlignment="1">
      <alignment horizontal="left" vertical="top"/>
    </xf>
    <xf numFmtId="0" fontId="4" fillId="0" borderId="0" xfId="44" applyBorder="1"/>
    <xf numFmtId="0" fontId="48" fillId="0" borderId="0" xfId="44" applyFont="1" applyBorder="1"/>
    <xf numFmtId="0" fontId="49" fillId="0" borderId="0" xfId="44" applyFont="1" applyBorder="1"/>
    <xf numFmtId="0" fontId="48" fillId="0" borderId="0" xfId="44" applyFont="1" applyBorder="1" applyAlignment="1">
      <alignment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top" wrapText="1"/>
    </xf>
    <xf numFmtId="4" fontId="14" fillId="0" borderId="0" xfId="0" applyNumberFormat="1" applyFont="1" applyFill="1" applyBorder="1" applyAlignment="1">
      <alignment horizontal="right" vertical="center" shrinkToFit="1"/>
    </xf>
    <xf numFmtId="1" fontId="14" fillId="0" borderId="0" xfId="0" applyNumberFormat="1" applyFont="1" applyFill="1" applyBorder="1" applyAlignment="1">
      <alignment horizontal="center" vertical="center" shrinkToFit="1"/>
    </xf>
    <xf numFmtId="0" fontId="0" fillId="0" borderId="0" xfId="0" applyFill="1" applyBorder="1" applyAlignment="1">
      <alignment horizontal="left" vertical="top" wrapText="1"/>
    </xf>
    <xf numFmtId="0" fontId="50" fillId="0" borderId="0" xfId="0" applyFont="1" applyFill="1" applyBorder="1" applyAlignment="1">
      <alignment horizontal="center" vertical="top" wrapText="1"/>
    </xf>
    <xf numFmtId="4" fontId="26" fillId="0" borderId="1" xfId="0" applyNumberFormat="1" applyFont="1" applyFill="1" applyBorder="1" applyAlignment="1">
      <alignment horizontal="right" shrinkToFit="1"/>
    </xf>
    <xf numFmtId="0" fontId="53" fillId="36" borderId="1" xfId="0" applyFont="1" applyFill="1" applyBorder="1" applyAlignment="1">
      <alignment horizontal="left" vertical="top" wrapText="1"/>
    </xf>
    <xf numFmtId="4" fontId="19" fillId="0" borderId="1" xfId="45" applyNumberFormat="1" applyFont="1" applyFill="1" applyBorder="1" applyAlignment="1">
      <alignment horizontal="right" shrinkToFit="1"/>
    </xf>
    <xf numFmtId="0" fontId="26" fillId="0" borderId="1" xfId="45" applyFont="1" applyFill="1" applyBorder="1" applyAlignment="1">
      <alignment horizontal="center" wrapText="1"/>
    </xf>
    <xf numFmtId="0" fontId="26" fillId="0" borderId="1" xfId="45" applyFont="1" applyFill="1" applyBorder="1" applyAlignment="1">
      <alignment horizontal="center" wrapText="1"/>
    </xf>
    <xf numFmtId="4" fontId="19" fillId="0" borderId="1" xfId="45" applyNumberFormat="1" applyFont="1" applyFill="1" applyBorder="1" applyAlignment="1">
      <alignment horizontal="right" shrinkToFit="1"/>
    </xf>
    <xf numFmtId="0" fontId="26" fillId="0" borderId="1" xfId="45" applyFont="1" applyFill="1" applyBorder="1" applyAlignment="1">
      <alignment horizontal="center" wrapText="1"/>
    </xf>
    <xf numFmtId="0" fontId="2" fillId="0" borderId="0" xfId="69"/>
    <xf numFmtId="0" fontId="2" fillId="0" borderId="0" xfId="69" applyAlignment="1"/>
    <xf numFmtId="43" fontId="0" fillId="0" borderId="0" xfId="70" applyFont="1"/>
    <xf numFmtId="0" fontId="2" fillId="0" borderId="0" xfId="69" applyAlignment="1">
      <alignment wrapText="1"/>
    </xf>
    <xf numFmtId="0" fontId="2" fillId="39" borderId="27" xfId="69" applyFill="1" applyBorder="1" applyAlignment="1">
      <alignment vertical="center"/>
    </xf>
    <xf numFmtId="0" fontId="2" fillId="39" borderId="27" xfId="69" applyFill="1" applyBorder="1"/>
    <xf numFmtId="0" fontId="42" fillId="39" borderId="27" xfId="69" applyFont="1" applyFill="1" applyBorder="1" applyAlignment="1">
      <alignment horizontal="center"/>
    </xf>
    <xf numFmtId="43" fontId="0" fillId="40" borderId="27" xfId="70" applyFont="1" applyFill="1" applyBorder="1"/>
    <xf numFmtId="0" fontId="2" fillId="40" borderId="27" xfId="69" applyFill="1" applyBorder="1"/>
    <xf numFmtId="43" fontId="0" fillId="41" borderId="27" xfId="70" applyFont="1" applyFill="1" applyBorder="1"/>
    <xf numFmtId="0" fontId="2" fillId="0" borderId="28" xfId="69" applyBorder="1"/>
    <xf numFmtId="0" fontId="42" fillId="0" borderId="28" xfId="69" applyFont="1" applyBorder="1" applyAlignment="1"/>
    <xf numFmtId="49" fontId="42" fillId="0" borderId="28" xfId="70" applyNumberFormat="1" applyFont="1" applyBorder="1" applyAlignment="1">
      <alignment horizontal="center"/>
    </xf>
    <xf numFmtId="43" fontId="42" fillId="0" borderId="28" xfId="70" applyFont="1" applyBorder="1" applyAlignment="1">
      <alignment horizontal="center"/>
    </xf>
    <xf numFmtId="0" fontId="42" fillId="39" borderId="28" xfId="69" applyFont="1" applyFill="1" applyBorder="1" applyAlignment="1">
      <alignment horizontal="center" vertical="center"/>
    </xf>
    <xf numFmtId="0" fontId="2" fillId="39" borderId="28" xfId="69" applyFill="1" applyBorder="1"/>
    <xf numFmtId="0" fontId="2" fillId="39" borderId="28" xfId="69" applyFill="1" applyBorder="1" applyAlignment="1">
      <alignment vertical="center"/>
    </xf>
    <xf numFmtId="43" fontId="0" fillId="40" borderId="28" xfId="70" applyFont="1" applyFill="1" applyBorder="1"/>
    <xf numFmtId="0" fontId="2" fillId="40" borderId="28" xfId="69" applyFill="1" applyBorder="1"/>
    <xf numFmtId="43" fontId="0" fillId="41" borderId="28" xfId="70" applyFont="1" applyFill="1" applyBorder="1"/>
    <xf numFmtId="0" fontId="2" fillId="41" borderId="28" xfId="69" applyFill="1" applyBorder="1"/>
    <xf numFmtId="0" fontId="2" fillId="0" borderId="28" xfId="69" applyBorder="1" applyAlignment="1">
      <alignment horizontal="center" wrapText="1"/>
    </xf>
    <xf numFmtId="0" fontId="2" fillId="34" borderId="28" xfId="69" applyFill="1" applyBorder="1"/>
    <xf numFmtId="0" fontId="54" fillId="34" borderId="28" xfId="69" applyFont="1" applyFill="1" applyBorder="1" applyAlignment="1">
      <alignment horizontal="center" wrapText="1"/>
    </xf>
    <xf numFmtId="43" fontId="55" fillId="34" borderId="28" xfId="70" applyFont="1" applyFill="1" applyBorder="1" applyAlignment="1">
      <alignment horizontal="center" vertical="center"/>
    </xf>
    <xf numFmtId="43" fontId="42" fillId="34" borderId="28" xfId="70" applyFont="1" applyFill="1" applyBorder="1" applyAlignment="1">
      <alignment horizontal="center" vertical="center"/>
    </xf>
    <xf numFmtId="43" fontId="0" fillId="39" borderId="28" xfId="70" applyFont="1" applyFill="1" applyBorder="1" applyAlignment="1">
      <alignment horizontal="center" vertical="center"/>
    </xf>
    <xf numFmtId="0" fontId="2" fillId="39" borderId="28" xfId="69" applyFill="1" applyBorder="1" applyAlignment="1">
      <alignment horizontal="center" vertical="center"/>
    </xf>
    <xf numFmtId="43" fontId="0" fillId="40" borderId="28" xfId="70" applyFont="1" applyFill="1" applyBorder="1" applyAlignment="1">
      <alignment horizontal="center" vertical="center"/>
    </xf>
    <xf numFmtId="0" fontId="2" fillId="40" borderId="28" xfId="69" applyFill="1" applyBorder="1" applyAlignment="1">
      <alignment horizontal="center" vertical="center"/>
    </xf>
    <xf numFmtId="43" fontId="0" fillId="41" borderId="28" xfId="70" applyFont="1" applyFill="1" applyBorder="1" applyAlignment="1">
      <alignment horizontal="center" vertical="center"/>
    </xf>
    <xf numFmtId="0" fontId="2" fillId="41" borderId="28" xfId="69" applyFill="1" applyBorder="1" applyAlignment="1">
      <alignment horizontal="center" vertical="center"/>
    </xf>
    <xf numFmtId="0" fontId="2" fillId="0" borderId="28" xfId="69" applyBorder="1" applyAlignment="1">
      <alignment wrapText="1"/>
    </xf>
    <xf numFmtId="43" fontId="0" fillId="39" borderId="28" xfId="70" applyFont="1" applyFill="1" applyBorder="1" applyAlignment="1">
      <alignment vertical="center"/>
    </xf>
    <xf numFmtId="43" fontId="56" fillId="40" borderId="28" xfId="70" applyFont="1" applyFill="1" applyBorder="1" applyAlignment="1">
      <alignment horizontal="center" vertical="center"/>
    </xf>
    <xf numFmtId="0" fontId="54" fillId="39" borderId="28" xfId="69" applyFont="1" applyFill="1" applyBorder="1" applyAlignment="1">
      <alignment horizontal="center" vertical="center"/>
    </xf>
    <xf numFmtId="0" fontId="2" fillId="0" borderId="0" xfId="69" applyAlignment="1">
      <alignment vertical="center"/>
    </xf>
    <xf numFmtId="0" fontId="12" fillId="0" borderId="0" xfId="0" applyFont="1" applyFill="1" applyBorder="1" applyAlignment="1">
      <alignment horizontal="left" vertical="top" wrapText="1" indent="1"/>
    </xf>
    <xf numFmtId="2" fontId="11" fillId="0" borderId="5" xfId="0" applyNumberFormat="1" applyFont="1" applyFill="1" applyBorder="1" applyAlignment="1">
      <alignment horizontal="right" vertical="top" shrinkToFit="1"/>
    </xf>
    <xf numFmtId="2" fontId="11" fillId="0" borderId="7" xfId="0" applyNumberFormat="1" applyFont="1" applyFill="1" applyBorder="1" applyAlignment="1">
      <alignment horizontal="right" vertical="top" shrinkToFit="1"/>
    </xf>
    <xf numFmtId="4" fontId="11" fillId="0" borderId="5" xfId="0" applyNumberFormat="1" applyFont="1" applyFill="1" applyBorder="1" applyAlignment="1">
      <alignment horizontal="right" vertical="top" shrinkToFit="1"/>
    </xf>
    <xf numFmtId="4" fontId="11" fillId="0" borderId="7" xfId="0" applyNumberFormat="1" applyFont="1" applyFill="1" applyBorder="1" applyAlignment="1">
      <alignment horizontal="right" vertical="top" shrinkToFit="1"/>
    </xf>
    <xf numFmtId="0" fontId="0" fillId="0" borderId="0" xfId="0" applyFill="1" applyBorder="1" applyAlignment="1">
      <alignment horizontal="left" vertical="center" wrapText="1" indent="1"/>
    </xf>
    <xf numFmtId="0" fontId="0" fillId="0" borderId="0" xfId="0" applyFill="1" applyBorder="1" applyAlignment="1">
      <alignment horizontal="left" vertical="top" wrapText="1" indent="6"/>
    </xf>
    <xf numFmtId="0" fontId="20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left" vertical="top" wrapText="1" indent="10"/>
    </xf>
    <xf numFmtId="0" fontId="8" fillId="0" borderId="6" xfId="0" applyFont="1" applyFill="1" applyBorder="1" applyAlignment="1">
      <alignment horizontal="left" vertical="top" wrapText="1" indent="10"/>
    </xf>
    <xf numFmtId="0" fontId="8" fillId="0" borderId="7" xfId="0" applyFont="1" applyFill="1" applyBorder="1" applyAlignment="1">
      <alignment horizontal="left" vertical="top" wrapText="1" indent="10"/>
    </xf>
    <xf numFmtId="0" fontId="8" fillId="0" borderId="2" xfId="0" applyFont="1" applyFill="1" applyBorder="1" applyAlignment="1">
      <alignment horizontal="left" vertical="top" wrapText="1" indent="6"/>
    </xf>
    <xf numFmtId="0" fontId="8" fillId="0" borderId="4" xfId="0" applyFont="1" applyFill="1" applyBorder="1" applyAlignment="1">
      <alignment horizontal="left" vertical="top" wrapText="1" indent="6"/>
    </xf>
    <xf numFmtId="0" fontId="9" fillId="0" borderId="5" xfId="0" applyFont="1" applyFill="1" applyBorder="1" applyAlignment="1">
      <alignment horizontal="left" vertical="top" wrapText="1" indent="2"/>
    </xf>
    <xf numFmtId="0" fontId="9" fillId="0" borderId="7" xfId="0" applyFont="1" applyFill="1" applyBorder="1" applyAlignment="1">
      <alignment horizontal="left" vertical="top" wrapText="1" indent="2"/>
    </xf>
    <xf numFmtId="0" fontId="0" fillId="0" borderId="0" xfId="0" applyFill="1" applyBorder="1" applyAlignment="1">
      <alignment horizontal="left" vertical="top" wrapText="1" indent="1"/>
    </xf>
    <xf numFmtId="0" fontId="0" fillId="34" borderId="0" xfId="0" applyFill="1" applyBorder="1" applyAlignment="1">
      <alignment horizontal="left" vertical="top" wrapText="1" indent="1"/>
    </xf>
    <xf numFmtId="0" fontId="15" fillId="0" borderId="0" xfId="0" applyFont="1" applyFill="1" applyBorder="1" applyAlignment="1">
      <alignment horizontal="left" vertical="top" wrapText="1" indent="5"/>
    </xf>
    <xf numFmtId="0" fontId="44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left" wrapText="1"/>
    </xf>
    <xf numFmtId="0" fontId="0" fillId="0" borderId="6" xfId="0" applyFill="1" applyBorder="1" applyAlignment="1">
      <alignment horizontal="left" wrapText="1"/>
    </xf>
    <xf numFmtId="0" fontId="0" fillId="0" borderId="7" xfId="0" applyFill="1" applyBorder="1" applyAlignment="1">
      <alignment horizontal="left" wrapText="1"/>
    </xf>
    <xf numFmtId="0" fontId="13" fillId="0" borderId="9" xfId="0" applyFont="1" applyFill="1" applyBorder="1" applyAlignment="1">
      <alignment horizontal="left" vertical="center" wrapText="1"/>
    </xf>
    <xf numFmtId="0" fontId="13" fillId="34" borderId="9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0" fillId="34" borderId="7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wrapText="1"/>
    </xf>
    <xf numFmtId="0" fontId="0" fillId="34" borderId="9" xfId="0" applyFill="1" applyBorder="1" applyAlignment="1">
      <alignment horizontal="left" wrapText="1"/>
    </xf>
    <xf numFmtId="0" fontId="0" fillId="0" borderId="8" xfId="0" applyFill="1" applyBorder="1" applyAlignment="1">
      <alignment horizontal="left" wrapText="1"/>
    </xf>
    <xf numFmtId="0" fontId="17" fillId="0" borderId="0" xfId="0" applyFont="1" applyFill="1" applyBorder="1" applyAlignment="1">
      <alignment horizontal="left" vertical="top" wrapText="1" indent="5"/>
    </xf>
    <xf numFmtId="0" fontId="16" fillId="0" borderId="0" xfId="0" applyFont="1" applyFill="1" applyBorder="1" applyAlignment="1">
      <alignment horizontal="center" vertical="top" wrapText="1"/>
    </xf>
    <xf numFmtId="0" fontId="13" fillId="0" borderId="10" xfId="0" applyFont="1" applyFill="1" applyBorder="1" applyAlignment="1">
      <alignment horizontal="left" vertical="center" wrapText="1" indent="1"/>
    </xf>
    <xf numFmtId="0" fontId="13" fillId="0" borderId="8" xfId="0" applyFont="1" applyFill="1" applyBorder="1" applyAlignment="1">
      <alignment horizontal="left" vertical="center" wrapText="1" indent="1"/>
    </xf>
    <xf numFmtId="0" fontId="13" fillId="0" borderId="11" xfId="0" applyFont="1" applyFill="1" applyBorder="1" applyAlignment="1">
      <alignment horizontal="left" vertical="center" wrapText="1" indent="1"/>
    </xf>
    <xf numFmtId="0" fontId="13" fillId="0" borderId="12" xfId="0" applyFont="1" applyFill="1" applyBorder="1" applyAlignment="1">
      <alignment horizontal="left" vertical="center" wrapText="1" indent="1"/>
    </xf>
    <xf numFmtId="0" fontId="13" fillId="0" borderId="2" xfId="0" applyFont="1" applyFill="1" applyBorder="1" applyAlignment="1">
      <alignment horizontal="left" vertical="center" wrapText="1" indent="2"/>
    </xf>
    <xf numFmtId="0" fontId="13" fillId="0" borderId="4" xfId="0" applyFont="1" applyFill="1" applyBorder="1" applyAlignment="1">
      <alignment horizontal="left" vertical="center" wrapText="1" indent="2"/>
    </xf>
    <xf numFmtId="0" fontId="13" fillId="0" borderId="2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 indent="3"/>
    </xf>
    <xf numFmtId="0" fontId="13" fillId="0" borderId="4" xfId="0" applyFont="1" applyFill="1" applyBorder="1" applyAlignment="1">
      <alignment horizontal="left" vertical="center" wrapText="1" indent="3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12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47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top" wrapText="1" indent="6"/>
    </xf>
    <xf numFmtId="0" fontId="50" fillId="0" borderId="0" xfId="0" applyFont="1" applyFill="1" applyBorder="1" applyAlignment="1">
      <alignment horizontal="center" vertical="top" wrapText="1"/>
    </xf>
    <xf numFmtId="0" fontId="50" fillId="0" borderId="0" xfId="0" applyFont="1" applyFill="1" applyBorder="1" applyAlignment="1">
      <alignment horizontal="center" vertical="top"/>
    </xf>
    <xf numFmtId="0" fontId="16" fillId="0" borderId="25" xfId="0" applyFont="1" applyFill="1" applyBorder="1" applyAlignment="1">
      <alignment horizontal="center" vertical="top" wrapText="1"/>
    </xf>
    <xf numFmtId="0" fontId="18" fillId="0" borderId="9" xfId="0" applyFont="1" applyFill="1" applyBorder="1" applyAlignment="1">
      <alignment horizontal="left" wrapText="1"/>
    </xf>
    <xf numFmtId="0" fontId="18" fillId="0" borderId="8" xfId="0" applyFont="1" applyFill="1" applyBorder="1" applyAlignment="1">
      <alignment horizontal="left" wrapText="1"/>
    </xf>
    <xf numFmtId="0" fontId="0" fillId="0" borderId="10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top" wrapText="1"/>
    </xf>
    <xf numFmtId="0" fontId="18" fillId="0" borderId="4" xfId="0" applyFont="1" applyFill="1" applyBorder="1" applyAlignment="1">
      <alignment horizontal="center" vertical="top" wrapText="1"/>
    </xf>
    <xf numFmtId="0" fontId="18" fillId="0" borderId="5" xfId="0" applyFont="1" applyFill="1" applyBorder="1" applyAlignment="1">
      <alignment horizontal="left" vertical="center" wrapText="1" indent="1"/>
    </xf>
    <xf numFmtId="0" fontId="18" fillId="0" borderId="7" xfId="0" applyFont="1" applyFill="1" applyBorder="1" applyAlignment="1">
      <alignment horizontal="left" vertical="center" wrapText="1" inden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 indent="1"/>
    </xf>
    <xf numFmtId="0" fontId="18" fillId="0" borderId="3" xfId="0" applyFont="1" applyFill="1" applyBorder="1" applyAlignment="1">
      <alignment horizontal="left" vertical="center" wrapText="1" indent="1"/>
    </xf>
    <xf numFmtId="0" fontId="18" fillId="0" borderId="4" xfId="0" applyFont="1" applyFill="1" applyBorder="1" applyAlignment="1">
      <alignment horizontal="left" vertical="center" wrapText="1" indent="1"/>
    </xf>
    <xf numFmtId="0" fontId="18" fillId="0" borderId="2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 wrapText="1"/>
    </xf>
    <xf numFmtId="0" fontId="18" fillId="0" borderId="4" xfId="0" applyFont="1" applyFill="1" applyBorder="1" applyAlignment="1">
      <alignment horizontal="left" wrapText="1"/>
    </xf>
    <xf numFmtId="0" fontId="18" fillId="0" borderId="2" xfId="0" applyFont="1" applyFill="1" applyBorder="1" applyAlignment="1">
      <alignment horizontal="left" wrapText="1" indent="1"/>
    </xf>
    <xf numFmtId="0" fontId="18" fillId="0" borderId="3" xfId="0" applyFont="1" applyFill="1" applyBorder="1" applyAlignment="1">
      <alignment horizontal="left" wrapText="1" indent="1"/>
    </xf>
    <xf numFmtId="0" fontId="18" fillId="0" borderId="4" xfId="0" applyFont="1" applyFill="1" applyBorder="1" applyAlignment="1">
      <alignment horizontal="left" wrapText="1" indent="1"/>
    </xf>
    <xf numFmtId="0" fontId="52" fillId="38" borderId="22" xfId="44" applyFont="1" applyFill="1" applyBorder="1" applyAlignment="1">
      <alignment horizontal="left" vertical="center" wrapText="1"/>
    </xf>
    <xf numFmtId="0" fontId="52" fillId="38" borderId="24" xfId="44" applyFont="1" applyFill="1" applyBorder="1" applyAlignment="1">
      <alignment horizontal="left" vertical="center" wrapText="1"/>
    </xf>
    <xf numFmtId="0" fontId="52" fillId="38" borderId="23" xfId="44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 indent="1"/>
    </xf>
    <xf numFmtId="0" fontId="13" fillId="0" borderId="4" xfId="0" applyFont="1" applyFill="1" applyBorder="1" applyAlignment="1">
      <alignment horizontal="left" vertical="center" wrapText="1" indent="1"/>
    </xf>
    <xf numFmtId="0" fontId="13" fillId="0" borderId="5" xfId="0" applyFont="1" applyFill="1" applyBorder="1" applyAlignment="1">
      <alignment horizontal="left" vertical="top" wrapText="1"/>
    </xf>
    <xf numFmtId="0" fontId="13" fillId="0" borderId="7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top" wrapText="1" indent="24"/>
    </xf>
    <xf numFmtId="0" fontId="16" fillId="0" borderId="5" xfId="0" applyFont="1" applyFill="1" applyBorder="1" applyAlignment="1">
      <alignment horizontal="left" vertical="center" wrapText="1" indent="2"/>
    </xf>
    <xf numFmtId="0" fontId="16" fillId="0" borderId="7" xfId="0" applyFont="1" applyFill="1" applyBorder="1" applyAlignment="1">
      <alignment horizontal="left" vertical="center" wrapText="1" indent="2"/>
    </xf>
    <xf numFmtId="0" fontId="0" fillId="0" borderId="0" xfId="0" applyFill="1" applyBorder="1" applyAlignment="1">
      <alignment horizontal="left" vertical="top" wrapText="1" indent="21"/>
    </xf>
    <xf numFmtId="0" fontId="2" fillId="0" borderId="26" xfId="69" applyBorder="1" applyAlignment="1">
      <alignment horizontal="center"/>
    </xf>
    <xf numFmtId="43" fontId="42" fillId="0" borderId="27" xfId="70" applyFont="1" applyBorder="1" applyAlignment="1">
      <alignment horizontal="center"/>
    </xf>
    <xf numFmtId="0" fontId="46" fillId="36" borderId="1" xfId="0" applyFont="1" applyFill="1" applyBorder="1" applyAlignment="1">
      <alignment horizontal="left" vertical="top" wrapText="1"/>
    </xf>
    <xf numFmtId="4" fontId="19" fillId="35" borderId="1" xfId="0" applyNumberFormat="1" applyFont="1" applyFill="1" applyBorder="1" applyAlignment="1">
      <alignment horizontal="right" shrinkToFit="1"/>
    </xf>
    <xf numFmtId="0" fontId="1" fillId="0" borderId="28" xfId="69" applyFont="1" applyBorder="1"/>
  </cellXfs>
  <cellStyles count="71">
    <cellStyle name="20% - Colore 1" xfId="18" builtinId="30" customBuiltin="1"/>
    <cellStyle name="20% - Colore 1 2" xfId="48" xr:uid="{00000000-0005-0000-0000-000033000000}"/>
    <cellStyle name="20% - Colore 2" xfId="22" builtinId="34" customBuiltin="1"/>
    <cellStyle name="20% - Colore 2 2" xfId="51" xr:uid="{00000000-0005-0000-0000-000034000000}"/>
    <cellStyle name="20% - Colore 3" xfId="26" builtinId="38" customBuiltin="1"/>
    <cellStyle name="20% - Colore 3 2" xfId="54" xr:uid="{00000000-0005-0000-0000-000035000000}"/>
    <cellStyle name="20% - Colore 4" xfId="30" builtinId="42" customBuiltin="1"/>
    <cellStyle name="20% - Colore 4 2" xfId="57" xr:uid="{00000000-0005-0000-0000-000036000000}"/>
    <cellStyle name="20% - Colore 5" xfId="34" builtinId="46" customBuiltin="1"/>
    <cellStyle name="20% - Colore 5 2" xfId="60" xr:uid="{00000000-0005-0000-0000-000037000000}"/>
    <cellStyle name="20% - Colore 6" xfId="38" builtinId="50" customBuiltin="1"/>
    <cellStyle name="20% - Colore 6 2" xfId="63" xr:uid="{00000000-0005-0000-0000-000038000000}"/>
    <cellStyle name="40% - Colore 1" xfId="19" builtinId="31" customBuiltin="1"/>
    <cellStyle name="40% - Colore 1 2" xfId="49" xr:uid="{00000000-0005-0000-0000-000039000000}"/>
    <cellStyle name="40% - Colore 2" xfId="23" builtinId="35" customBuiltin="1"/>
    <cellStyle name="40% - Colore 2 2" xfId="52" xr:uid="{00000000-0005-0000-0000-00003A000000}"/>
    <cellStyle name="40% - Colore 3" xfId="27" builtinId="39" customBuiltin="1"/>
    <cellStyle name="40% - Colore 3 2" xfId="55" xr:uid="{00000000-0005-0000-0000-00003B000000}"/>
    <cellStyle name="40% - Colore 4" xfId="31" builtinId="43" customBuiltin="1"/>
    <cellStyle name="40% - Colore 4 2" xfId="58" xr:uid="{00000000-0005-0000-0000-00003C000000}"/>
    <cellStyle name="40% - Colore 5" xfId="35" builtinId="47" customBuiltin="1"/>
    <cellStyle name="40% - Colore 5 2" xfId="61" xr:uid="{00000000-0005-0000-0000-00003D000000}"/>
    <cellStyle name="40% - Colore 6" xfId="39" builtinId="51" customBuiltin="1"/>
    <cellStyle name="40% - Colore 6 2" xfId="64" xr:uid="{00000000-0005-0000-0000-00003E000000}"/>
    <cellStyle name="60% - Colore 1" xfId="20" builtinId="32" customBuiltin="1"/>
    <cellStyle name="60% - Colore 1 2" xfId="50" xr:uid="{00000000-0005-0000-0000-00003F000000}"/>
    <cellStyle name="60% - Colore 2" xfId="24" builtinId="36" customBuiltin="1"/>
    <cellStyle name="60% - Colore 2 2" xfId="53" xr:uid="{00000000-0005-0000-0000-000040000000}"/>
    <cellStyle name="60% - Colore 3" xfId="28" builtinId="40" customBuiltin="1"/>
    <cellStyle name="60% - Colore 3 2" xfId="56" xr:uid="{00000000-0005-0000-0000-000041000000}"/>
    <cellStyle name="60% - Colore 4" xfId="32" builtinId="44" customBuiltin="1"/>
    <cellStyle name="60% - Colore 4 2" xfId="59" xr:uid="{00000000-0005-0000-0000-000042000000}"/>
    <cellStyle name="60% - Colore 5" xfId="36" builtinId="48" customBuiltin="1"/>
    <cellStyle name="60% - Colore 5 2" xfId="62" xr:uid="{00000000-0005-0000-0000-000043000000}"/>
    <cellStyle name="60% - Colore 6" xfId="40" builtinId="52" customBuiltin="1"/>
    <cellStyle name="60% - Colore 6 2" xfId="65" xr:uid="{00000000-0005-0000-0000-000044000000}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7" builtinId="29" customBuiltin="1"/>
    <cellStyle name="Colore 2" xfId="21" builtinId="33" customBuiltin="1"/>
    <cellStyle name="Colore 3" xfId="25" builtinId="37" customBuiltin="1"/>
    <cellStyle name="Colore 4" xfId="29" builtinId="41" customBuiltin="1"/>
    <cellStyle name="Colore 5" xfId="33" builtinId="45" customBuiltin="1"/>
    <cellStyle name="Colore 6" xfId="37" builtinId="49" customBuiltin="1"/>
    <cellStyle name="Input" xfId="9" builtinId="20" customBuiltin="1"/>
    <cellStyle name="Migliaia 2" xfId="43" xr:uid="{00000000-0005-0000-0000-00002F000000}"/>
    <cellStyle name="Migliaia 2 2" xfId="68" xr:uid="{00000000-0005-0000-0000-00002F000000}"/>
    <cellStyle name="Migliaia 3" xfId="47" xr:uid="{00000000-0005-0000-0000-000049000000}"/>
    <cellStyle name="Migliaia 4" xfId="70" xr:uid="{38620FA5-6244-47D9-A570-0AD90CA36C79}"/>
    <cellStyle name="Neutrale" xfId="8" builtinId="28" customBuiltin="1"/>
    <cellStyle name="Normale" xfId="0" builtinId="0"/>
    <cellStyle name="Normale 2" xfId="41" xr:uid="{00000000-0005-0000-0000-000030000000}"/>
    <cellStyle name="Normale 2 2" xfId="66" xr:uid="{00000000-0005-0000-0000-000030000000}"/>
    <cellStyle name="Normale 3" xfId="44" xr:uid="{00000000-0005-0000-0000-000032000000}"/>
    <cellStyle name="Normale 4" xfId="45" xr:uid="{00000000-0005-0000-0000-000046000000}"/>
    <cellStyle name="Normale 5" xfId="69" xr:uid="{9193BFE6-832B-400F-B5A9-06BB3C7FDE62}"/>
    <cellStyle name="Nota 2" xfId="42" xr:uid="{00000000-0005-0000-0000-000031000000}"/>
    <cellStyle name="Nota 2 2" xfId="67" xr:uid="{00000000-0005-0000-0000-000031000000}"/>
    <cellStyle name="Output" xfId="10" builtinId="21" customBuiltin="1"/>
    <cellStyle name="Testo avviso" xfId="14" builtinId="11" customBuiltin="1"/>
    <cellStyle name="Testo descrittivo" xfId="15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6" builtinId="25" customBuiltin="1"/>
    <cellStyle name="Valore non valido" xfId="7" builtinId="27" customBuiltin="1"/>
    <cellStyle name="Valore valido" xfId="6" builtinId="26" customBuiltin="1"/>
    <cellStyle name="Valuta 2" xfId="46" xr:uid="{00000000-0005-0000-0000-00004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7"/>
  <sheetViews>
    <sheetView workbookViewId="0">
      <selection activeCell="E6" sqref="B6:E6"/>
    </sheetView>
  </sheetViews>
  <sheetFormatPr defaultRowHeight="12.75"/>
  <cols>
    <col min="1" max="1" width="84.33203125" customWidth="1"/>
    <col min="2" max="2" width="20.83203125" customWidth="1"/>
    <col min="3" max="3" width="11.6640625" customWidth="1"/>
    <col min="4" max="4" width="9.33203125" customWidth="1"/>
    <col min="5" max="5" width="20.83203125" customWidth="1"/>
    <col min="6" max="6" width="39.6640625" customWidth="1"/>
    <col min="7" max="7" width="2.6640625" customWidth="1"/>
  </cols>
  <sheetData>
    <row r="1" spans="1:7" ht="39" customHeight="1">
      <c r="A1" s="116" t="s">
        <v>189</v>
      </c>
      <c r="B1" s="117"/>
      <c r="C1" s="117"/>
      <c r="D1" s="117"/>
      <c r="E1" s="117"/>
      <c r="F1" s="117"/>
      <c r="G1" s="117"/>
    </row>
    <row r="2" spans="1:7" ht="15.75" customHeight="1">
      <c r="A2" s="118" t="s">
        <v>0</v>
      </c>
      <c r="B2" s="118"/>
      <c r="C2" s="118"/>
      <c r="D2" s="118"/>
      <c r="E2" s="118"/>
      <c r="F2" s="118"/>
      <c r="G2" s="118"/>
    </row>
    <row r="3" spans="1:7" ht="14.1" customHeight="1">
      <c r="A3" s="119" t="s">
        <v>1</v>
      </c>
      <c r="B3" s="122" t="s">
        <v>2</v>
      </c>
      <c r="C3" s="123"/>
      <c r="D3" s="123"/>
      <c r="E3" s="123"/>
      <c r="F3" s="124"/>
    </row>
    <row r="4" spans="1:7" ht="14.1" customHeight="1">
      <c r="A4" s="120"/>
      <c r="B4" s="125" t="s">
        <v>3</v>
      </c>
      <c r="C4" s="126"/>
      <c r="D4" s="126"/>
      <c r="E4" s="127"/>
      <c r="F4" s="128" t="s">
        <v>4</v>
      </c>
    </row>
    <row r="5" spans="1:7" ht="14.1" customHeight="1">
      <c r="A5" s="121"/>
      <c r="B5" s="1" t="s">
        <v>5</v>
      </c>
      <c r="C5" s="130" t="s">
        <v>6</v>
      </c>
      <c r="D5" s="131"/>
      <c r="E5" s="1" t="s">
        <v>7</v>
      </c>
      <c r="F5" s="129"/>
    </row>
    <row r="6" spans="1:7" ht="26.1" customHeight="1">
      <c r="A6" s="2" t="s">
        <v>8</v>
      </c>
      <c r="B6" s="3">
        <f>'Scheda D'!P17-B9</f>
        <v>5362169.4399999995</v>
      </c>
      <c r="C6" s="112">
        <f>'Scheda D'!Q17</f>
        <v>6947601.9699999997</v>
      </c>
      <c r="D6" s="113"/>
      <c r="E6" s="3">
        <f>'Scheda D'!R17-E9</f>
        <v>5053298.22</v>
      </c>
      <c r="F6" s="3">
        <f>SUM(B6:E6)</f>
        <v>17363069.629999999</v>
      </c>
    </row>
    <row r="7" spans="1:7" ht="26.1" customHeight="1">
      <c r="A7" s="2" t="s">
        <v>9</v>
      </c>
      <c r="B7" s="4">
        <v>0</v>
      </c>
      <c r="C7" s="110">
        <v>0</v>
      </c>
      <c r="D7" s="111"/>
      <c r="E7" s="4">
        <v>0</v>
      </c>
      <c r="F7" s="4">
        <v>0</v>
      </c>
    </row>
    <row r="8" spans="1:7" ht="26.1" customHeight="1">
      <c r="A8" s="2" t="s">
        <v>10</v>
      </c>
      <c r="B8" s="4">
        <v>0</v>
      </c>
      <c r="C8" s="110">
        <v>0</v>
      </c>
      <c r="D8" s="111"/>
      <c r="E8" s="4">
        <v>0</v>
      </c>
      <c r="F8" s="4">
        <v>0</v>
      </c>
    </row>
    <row r="9" spans="1:7" ht="26.1" customHeight="1">
      <c r="A9" s="2" t="s">
        <v>11</v>
      </c>
      <c r="B9" s="3">
        <v>0</v>
      </c>
      <c r="C9" s="110">
        <v>0</v>
      </c>
      <c r="D9" s="111"/>
      <c r="E9" s="3">
        <v>0</v>
      </c>
      <c r="F9" s="3">
        <f>SUM(B9:E9)</f>
        <v>0</v>
      </c>
    </row>
    <row r="10" spans="1:7" ht="39.950000000000003" customHeight="1">
      <c r="A10" s="5" t="s">
        <v>12</v>
      </c>
      <c r="B10" s="4">
        <v>0</v>
      </c>
      <c r="C10" s="110">
        <v>0</v>
      </c>
      <c r="D10" s="111"/>
      <c r="E10" s="4">
        <v>0</v>
      </c>
      <c r="F10" s="4">
        <v>0</v>
      </c>
    </row>
    <row r="11" spans="1:7" ht="26.1" customHeight="1">
      <c r="A11" s="2" t="s">
        <v>13</v>
      </c>
      <c r="B11" s="4">
        <v>0</v>
      </c>
      <c r="C11" s="110">
        <v>0</v>
      </c>
      <c r="D11" s="111"/>
      <c r="E11" s="4">
        <v>0</v>
      </c>
      <c r="F11" s="4">
        <v>0</v>
      </c>
    </row>
    <row r="12" spans="1:7" ht="26.1" customHeight="1">
      <c r="A12" s="2" t="s">
        <v>14</v>
      </c>
      <c r="B12" s="4">
        <v>0</v>
      </c>
      <c r="C12" s="110">
        <v>0</v>
      </c>
      <c r="D12" s="111"/>
      <c r="E12" s="4">
        <v>0</v>
      </c>
      <c r="F12" s="4">
        <v>0</v>
      </c>
    </row>
    <row r="13" spans="1:7" ht="26.1" customHeight="1">
      <c r="A13" s="6" t="s">
        <v>15</v>
      </c>
      <c r="B13" s="3">
        <f>SUM(B6:B12)</f>
        <v>5362169.4399999995</v>
      </c>
      <c r="C13" s="112">
        <f>SUM(C6:C12)</f>
        <v>6947601.9699999997</v>
      </c>
      <c r="D13" s="113"/>
      <c r="E13" s="3">
        <f>SUM(E6:E12)</f>
        <v>5053298.22</v>
      </c>
      <c r="F13" s="3">
        <f>SUM(B13:E13)</f>
        <v>17363069.629999999</v>
      </c>
    </row>
    <row r="14" spans="1:7" ht="45.75" customHeight="1">
      <c r="D14" s="115" t="s">
        <v>17</v>
      </c>
      <c r="E14" s="115"/>
      <c r="F14" s="115"/>
      <c r="G14" s="115"/>
    </row>
    <row r="15" spans="1:7" ht="9" customHeight="1"/>
    <row r="16" spans="1:7">
      <c r="A16" s="114" t="s">
        <v>16</v>
      </c>
      <c r="B16" s="114"/>
      <c r="C16" s="114"/>
    </row>
    <row r="17" spans="1:7">
      <c r="A17" s="109" t="s">
        <v>18</v>
      </c>
      <c r="B17" s="109"/>
      <c r="C17" s="109"/>
      <c r="D17" s="109"/>
      <c r="E17" s="109"/>
      <c r="F17" s="109"/>
      <c r="G17" s="109"/>
    </row>
  </sheetData>
  <mergeCells count="18">
    <mergeCell ref="A1:G1"/>
    <mergeCell ref="A2:G2"/>
    <mergeCell ref="A3:A5"/>
    <mergeCell ref="B3:F3"/>
    <mergeCell ref="B4:E4"/>
    <mergeCell ref="F4:F5"/>
    <mergeCell ref="C5:D5"/>
    <mergeCell ref="C6:D6"/>
    <mergeCell ref="C7:D7"/>
    <mergeCell ref="C8:D8"/>
    <mergeCell ref="C9:D9"/>
    <mergeCell ref="C10:D10"/>
    <mergeCell ref="A17:G17"/>
    <mergeCell ref="C11:D11"/>
    <mergeCell ref="C12:D12"/>
    <mergeCell ref="C13:D13"/>
    <mergeCell ref="A16:C16"/>
    <mergeCell ref="D14:G14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12"/>
  <sheetViews>
    <sheetView zoomScale="166" zoomScaleNormal="166" workbookViewId="0">
      <selection sqref="A1:T1"/>
    </sheetView>
  </sheetViews>
  <sheetFormatPr defaultRowHeight="12.75"/>
  <cols>
    <col min="1" max="1" width="9.33203125" customWidth="1"/>
    <col min="2" max="2" width="18.83203125" customWidth="1"/>
    <col min="3" max="3" width="17.33203125" customWidth="1"/>
    <col min="4" max="4" width="6.83203125" customWidth="1"/>
    <col min="5" max="5" width="7.33203125" customWidth="1"/>
    <col min="6" max="6" width="7.83203125" customWidth="1"/>
    <col min="7" max="8" width="7.33203125" customWidth="1"/>
    <col min="9" max="10" width="7.6640625" customWidth="1"/>
    <col min="11" max="11" width="8" customWidth="1"/>
    <col min="12" max="12" width="8.83203125" customWidth="1"/>
    <col min="13" max="13" width="9.6640625" customWidth="1"/>
    <col min="14" max="14" width="10" customWidth="1"/>
    <col min="15" max="15" width="8.1640625" customWidth="1"/>
    <col min="16" max="16" width="12" customWidth="1"/>
    <col min="17" max="17" width="7.6640625" customWidth="1"/>
    <col min="18" max="18" width="11.6640625" customWidth="1"/>
    <col min="19" max="19" width="8" customWidth="1"/>
    <col min="20" max="20" width="6.33203125" customWidth="1"/>
  </cols>
  <sheetData>
    <row r="1" spans="1:20" ht="39" customHeight="1">
      <c r="A1" s="135" t="s">
        <v>190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</row>
    <row r="2" spans="1:20" ht="12.75" customHeight="1">
      <c r="A2" s="136" t="s">
        <v>19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</row>
    <row r="3" spans="1:20" ht="9.9499999999999993" customHeight="1">
      <c r="A3" s="137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9"/>
    </row>
    <row r="4" spans="1:20" ht="47.1" customHeight="1">
      <c r="A4" s="8" t="s">
        <v>20</v>
      </c>
      <c r="B4" s="9" t="s">
        <v>21</v>
      </c>
      <c r="C4" s="10" t="s">
        <v>22</v>
      </c>
      <c r="D4" s="11" t="s">
        <v>23</v>
      </c>
      <c r="E4" s="10" t="s">
        <v>24</v>
      </c>
      <c r="F4" s="10" t="s">
        <v>25</v>
      </c>
      <c r="G4" s="10" t="s">
        <v>26</v>
      </c>
      <c r="H4" s="11" t="s">
        <v>27</v>
      </c>
      <c r="I4" s="12" t="s">
        <v>28</v>
      </c>
      <c r="J4" s="10" t="s">
        <v>29</v>
      </c>
      <c r="K4" s="10" t="s">
        <v>30</v>
      </c>
      <c r="L4" s="11" t="s">
        <v>31</v>
      </c>
      <c r="M4" s="13" t="s">
        <v>32</v>
      </c>
      <c r="N4" s="10" t="s">
        <v>33</v>
      </c>
      <c r="O4" s="10" t="s">
        <v>34</v>
      </c>
      <c r="P4" s="13" t="s">
        <v>35</v>
      </c>
      <c r="Q4" s="10" t="s">
        <v>36</v>
      </c>
      <c r="R4" s="11" t="s">
        <v>37</v>
      </c>
      <c r="S4" s="10" t="s">
        <v>38</v>
      </c>
    </row>
    <row r="5" spans="1:20" ht="18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</row>
    <row r="6" spans="1:20" ht="14.1" customHeight="1">
      <c r="A6" s="140" t="s">
        <v>39</v>
      </c>
      <c r="B6" s="141"/>
      <c r="C6" s="141"/>
      <c r="D6" s="141"/>
      <c r="E6" s="142"/>
      <c r="F6" s="15">
        <v>0</v>
      </c>
      <c r="G6" s="15">
        <v>0</v>
      </c>
      <c r="H6" s="15">
        <v>0</v>
      </c>
      <c r="I6" s="15">
        <v>0</v>
      </c>
      <c r="J6" s="143" t="s">
        <v>40</v>
      </c>
      <c r="K6" s="144"/>
      <c r="L6" s="144"/>
      <c r="M6" s="144"/>
      <c r="N6" s="144"/>
      <c r="O6" s="144"/>
      <c r="P6" s="144"/>
      <c r="Q6" s="144"/>
      <c r="R6" s="144"/>
      <c r="S6" s="144"/>
    </row>
    <row r="7" spans="1:20" ht="148.5" customHeight="1">
      <c r="A7" s="132" t="s">
        <v>41</v>
      </c>
      <c r="B7" s="133"/>
      <c r="C7" s="133"/>
      <c r="D7" s="133"/>
      <c r="E7" s="132"/>
      <c r="F7" s="132"/>
      <c r="G7" s="132"/>
      <c r="H7" s="132"/>
      <c r="I7" s="132"/>
      <c r="J7" s="132"/>
      <c r="K7" s="132"/>
      <c r="L7" s="132"/>
      <c r="M7" s="132"/>
      <c r="N7" s="134" t="s">
        <v>42</v>
      </c>
      <c r="O7" s="134"/>
      <c r="P7" s="134"/>
      <c r="Q7" s="134"/>
      <c r="R7" s="134"/>
      <c r="S7" s="134"/>
      <c r="T7" s="134"/>
    </row>
    <row r="8" spans="1:20" ht="7.5" customHeight="1">
      <c r="A8" s="16" t="s">
        <v>43</v>
      </c>
    </row>
    <row r="9" spans="1:20" ht="6.75" customHeight="1">
      <c r="A9" s="16" t="s">
        <v>44</v>
      </c>
    </row>
    <row r="10" spans="1:20" ht="6.75" customHeight="1">
      <c r="A10" s="16" t="s">
        <v>45</v>
      </c>
    </row>
    <row r="11" spans="1:20" ht="6.75" customHeight="1">
      <c r="A11" s="16" t="s">
        <v>46</v>
      </c>
    </row>
    <row r="12" spans="1:20" ht="6.75" customHeight="1">
      <c r="A12" s="16" t="s">
        <v>47</v>
      </c>
    </row>
  </sheetData>
  <mergeCells count="7">
    <mergeCell ref="A7:M7"/>
    <mergeCell ref="N7:T7"/>
    <mergeCell ref="A1:T1"/>
    <mergeCell ref="A2:T2"/>
    <mergeCell ref="A3:S3"/>
    <mergeCell ref="A6:E6"/>
    <mergeCell ref="J6:S6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12"/>
  <sheetViews>
    <sheetView workbookViewId="0">
      <selection sqref="A1:T1"/>
    </sheetView>
  </sheetViews>
  <sheetFormatPr defaultRowHeight="12.75"/>
  <cols>
    <col min="1" max="1" width="9.33203125" customWidth="1"/>
    <col min="2" max="2" width="2.1640625" customWidth="1"/>
    <col min="3" max="3" width="14.1640625" customWidth="1"/>
    <col min="4" max="4" width="12.6640625" customWidth="1"/>
    <col min="5" max="5" width="22" customWidth="1"/>
    <col min="6" max="7" width="4.6640625" customWidth="1"/>
    <col min="8" max="8" width="7.83203125" customWidth="1"/>
    <col min="9" max="9" width="9.6640625" customWidth="1"/>
    <col min="10" max="10" width="17.33203125" customWidth="1"/>
    <col min="11" max="11" width="15.83203125" customWidth="1"/>
    <col min="12" max="12" width="9.6640625" customWidth="1"/>
    <col min="13" max="13" width="5.1640625" customWidth="1"/>
    <col min="14" max="14" width="15.83203125" customWidth="1"/>
    <col min="15" max="17" width="6.33203125" customWidth="1"/>
    <col min="18" max="19" width="6" customWidth="1"/>
    <col min="20" max="20" width="6.33203125" customWidth="1"/>
  </cols>
  <sheetData>
    <row r="1" spans="1:20" ht="39" customHeight="1">
      <c r="A1" s="135" t="s">
        <v>191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</row>
    <row r="2" spans="1:20" ht="11.25" customHeight="1">
      <c r="A2" s="152" t="s">
        <v>48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</row>
    <row r="3" spans="1:20" ht="9.9499999999999993" customHeight="1">
      <c r="A3" s="137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9"/>
    </row>
    <row r="4" spans="1:20" ht="18.95" customHeight="1">
      <c r="A4" s="153" t="s">
        <v>49</v>
      </c>
      <c r="B4" s="154"/>
      <c r="C4" s="157" t="s">
        <v>50</v>
      </c>
      <c r="D4" s="159" t="s">
        <v>51</v>
      </c>
      <c r="E4" s="161" t="s">
        <v>52</v>
      </c>
      <c r="F4" s="163" t="s">
        <v>53</v>
      </c>
      <c r="G4" s="164"/>
      <c r="H4" s="165"/>
      <c r="I4" s="159" t="s">
        <v>54</v>
      </c>
      <c r="J4" s="166" t="s">
        <v>55</v>
      </c>
      <c r="K4" s="159" t="s">
        <v>56</v>
      </c>
      <c r="L4" s="168" t="s">
        <v>57</v>
      </c>
      <c r="M4" s="169"/>
      <c r="N4" s="172" t="s">
        <v>58</v>
      </c>
      <c r="O4" s="163" t="s">
        <v>59</v>
      </c>
      <c r="P4" s="164"/>
      <c r="Q4" s="164"/>
      <c r="R4" s="164"/>
      <c r="S4" s="165"/>
    </row>
    <row r="5" spans="1:20" ht="27.95" customHeight="1">
      <c r="A5" s="155"/>
      <c r="B5" s="156"/>
      <c r="C5" s="158"/>
      <c r="D5" s="160"/>
      <c r="E5" s="162"/>
      <c r="F5" s="12" t="s">
        <v>60</v>
      </c>
      <c r="G5" s="12" t="s">
        <v>61</v>
      </c>
      <c r="H5" s="10" t="s">
        <v>62</v>
      </c>
      <c r="I5" s="160"/>
      <c r="J5" s="167"/>
      <c r="K5" s="160"/>
      <c r="L5" s="170"/>
      <c r="M5" s="171"/>
      <c r="N5" s="173"/>
      <c r="O5" s="17" t="s">
        <v>63</v>
      </c>
      <c r="P5" s="18" t="s">
        <v>64</v>
      </c>
      <c r="Q5" s="12" t="s">
        <v>65</v>
      </c>
      <c r="R5" s="18" t="s">
        <v>66</v>
      </c>
      <c r="S5" s="8" t="s">
        <v>67</v>
      </c>
    </row>
    <row r="6" spans="1:20" ht="18" customHeight="1">
      <c r="A6" s="145"/>
      <c r="B6" s="146"/>
      <c r="C6" s="14"/>
      <c r="D6" s="14"/>
      <c r="E6" s="14"/>
      <c r="F6" s="14"/>
      <c r="G6" s="14"/>
      <c r="H6" s="14"/>
      <c r="I6" s="14"/>
      <c r="J6" s="14"/>
      <c r="K6" s="14"/>
      <c r="L6" s="145"/>
      <c r="M6" s="147"/>
      <c r="N6" s="14"/>
      <c r="O6" s="14"/>
      <c r="P6" s="14"/>
      <c r="Q6" s="14"/>
      <c r="R6" s="14"/>
      <c r="S6" s="14"/>
    </row>
    <row r="7" spans="1:20" ht="9.9499999999999993" customHeight="1">
      <c r="A7" s="148"/>
      <c r="B7" s="149"/>
      <c r="C7" s="149"/>
      <c r="D7" s="149"/>
      <c r="E7" s="148"/>
      <c r="F7" s="148"/>
      <c r="G7" s="148"/>
      <c r="H7" s="148"/>
      <c r="I7" s="148"/>
      <c r="J7" s="148"/>
      <c r="K7" s="148"/>
      <c r="L7" s="148"/>
      <c r="M7" s="148"/>
      <c r="N7" s="150"/>
      <c r="O7" s="15">
        <v>0</v>
      </c>
      <c r="P7" s="15">
        <v>0</v>
      </c>
      <c r="Q7" s="15">
        <v>0</v>
      </c>
      <c r="R7" s="19">
        <v>0</v>
      </c>
      <c r="S7" s="19">
        <v>0</v>
      </c>
    </row>
    <row r="8" spans="1:20" ht="182.25" customHeight="1">
      <c r="A8" s="132" t="s">
        <v>68</v>
      </c>
      <c r="B8" s="133"/>
      <c r="C8" s="133"/>
      <c r="D8" s="133"/>
      <c r="E8" s="132"/>
      <c r="F8" s="132"/>
      <c r="G8" s="132"/>
      <c r="H8" s="132"/>
      <c r="I8" s="132"/>
      <c r="J8" s="132"/>
      <c r="K8" s="132"/>
      <c r="L8" s="132"/>
      <c r="M8" s="151" t="s">
        <v>69</v>
      </c>
      <c r="N8" s="151"/>
      <c r="O8" s="151"/>
      <c r="P8" s="151"/>
      <c r="Q8" s="151"/>
      <c r="R8" s="151"/>
      <c r="S8" s="151"/>
      <c r="T8" s="151"/>
    </row>
    <row r="9" spans="1:20" ht="6.75" customHeight="1">
      <c r="A9" s="16" t="s">
        <v>70</v>
      </c>
    </row>
    <row r="10" spans="1:20" ht="6.75" customHeight="1">
      <c r="A10" s="16" t="s">
        <v>71</v>
      </c>
    </row>
    <row r="11" spans="1:20" ht="6.75" customHeight="1">
      <c r="A11" s="16" t="s">
        <v>72</v>
      </c>
    </row>
    <row r="12" spans="1:20" ht="6.75" customHeight="1">
      <c r="A12" s="16" t="s">
        <v>73</v>
      </c>
    </row>
  </sheetData>
  <mergeCells count="19">
    <mergeCell ref="A1:T1"/>
    <mergeCell ref="A2:T2"/>
    <mergeCell ref="A3:S3"/>
    <mergeCell ref="A4:B5"/>
    <mergeCell ref="C4:C5"/>
    <mergeCell ref="D4:D5"/>
    <mergeCell ref="E4:E5"/>
    <mergeCell ref="F4:H4"/>
    <mergeCell ref="I4:I5"/>
    <mergeCell ref="J4:J5"/>
    <mergeCell ref="K4:K5"/>
    <mergeCell ref="L4:M5"/>
    <mergeCell ref="N4:N5"/>
    <mergeCell ref="O4:S4"/>
    <mergeCell ref="A6:B6"/>
    <mergeCell ref="L6:M6"/>
    <mergeCell ref="A7:N7"/>
    <mergeCell ref="A8:L8"/>
    <mergeCell ref="M8:T8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7"/>
  <sheetViews>
    <sheetView tabSelected="1" zoomScale="200" zoomScaleNormal="200" workbookViewId="0">
      <pane ySplit="5" topLeftCell="A10" activePane="bottomLeft" state="frozen"/>
      <selection pane="bottomLeft" activeCell="D15" sqref="D15"/>
    </sheetView>
  </sheetViews>
  <sheetFormatPr defaultRowHeight="12.75"/>
  <cols>
    <col min="1" max="1" width="11.6640625" customWidth="1"/>
    <col min="2" max="3" width="7.6640625" customWidth="1"/>
    <col min="4" max="5" width="8.1640625" customWidth="1"/>
    <col min="6" max="7" width="5.83203125" customWidth="1"/>
    <col min="8" max="9" width="3.6640625" customWidth="1"/>
    <col min="10" max="10" width="7.6640625" customWidth="1"/>
    <col min="11" max="11" width="8.1640625" customWidth="1"/>
    <col min="12" max="12" width="7.6640625" customWidth="1"/>
    <col min="13" max="13" width="9.83203125" customWidth="1"/>
    <col min="14" max="14" width="9.83203125" style="52" customWidth="1"/>
    <col min="15" max="15" width="6.83203125" customWidth="1"/>
    <col min="16" max="19" width="6.1640625" customWidth="1"/>
    <col min="20" max="20" width="6.83203125" customWidth="1"/>
    <col min="21" max="22" width="9.83203125" customWidth="1"/>
    <col min="23" max="24" width="6.83203125" customWidth="1"/>
    <col min="25" max="25" width="7.6640625" customWidth="1"/>
    <col min="26" max="27" width="13.1640625" style="41" customWidth="1"/>
  </cols>
  <sheetData>
    <row r="1" spans="1:27" ht="39" customHeight="1">
      <c r="A1" s="135" t="s">
        <v>192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38"/>
    </row>
    <row r="2" spans="1:27" ht="11.25" customHeight="1">
      <c r="A2" s="178" t="s">
        <v>74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39"/>
    </row>
    <row r="3" spans="1:27" ht="18.95" customHeight="1">
      <c r="A3" s="186" t="s">
        <v>75</v>
      </c>
      <c r="B3" s="196" t="s">
        <v>76</v>
      </c>
      <c r="C3" s="199" t="s">
        <v>77</v>
      </c>
      <c r="D3" s="183" t="s">
        <v>78</v>
      </c>
      <c r="E3" s="186" t="s">
        <v>79</v>
      </c>
      <c r="F3" s="186" t="s">
        <v>80</v>
      </c>
      <c r="G3" s="183" t="s">
        <v>81</v>
      </c>
      <c r="H3" s="188" t="s">
        <v>82</v>
      </c>
      <c r="I3" s="189"/>
      <c r="J3" s="190"/>
      <c r="K3" s="196" t="s">
        <v>83</v>
      </c>
      <c r="L3" s="202" t="s">
        <v>84</v>
      </c>
      <c r="M3" s="183" t="s">
        <v>85</v>
      </c>
      <c r="N3" s="196" t="s">
        <v>257</v>
      </c>
      <c r="O3" s="183" t="s">
        <v>86</v>
      </c>
      <c r="P3" s="188" t="s">
        <v>87</v>
      </c>
      <c r="Q3" s="189"/>
      <c r="R3" s="189"/>
      <c r="S3" s="189"/>
      <c r="T3" s="189"/>
      <c r="U3" s="189"/>
      <c r="V3" s="189"/>
      <c r="W3" s="189"/>
      <c r="X3" s="190"/>
      <c r="Y3" s="183" t="s">
        <v>88</v>
      </c>
    </row>
    <row r="4" spans="1:27" ht="12" customHeight="1">
      <c r="A4" s="195"/>
      <c r="B4" s="197"/>
      <c r="C4" s="200"/>
      <c r="D4" s="184"/>
      <c r="E4" s="195"/>
      <c r="F4" s="195"/>
      <c r="G4" s="184"/>
      <c r="H4" s="186" t="s">
        <v>89</v>
      </c>
      <c r="I4" s="186" t="s">
        <v>90</v>
      </c>
      <c r="J4" s="183" t="s">
        <v>91</v>
      </c>
      <c r="K4" s="197"/>
      <c r="L4" s="203"/>
      <c r="M4" s="184"/>
      <c r="N4" s="197"/>
      <c r="O4" s="184"/>
      <c r="P4" s="186" t="s">
        <v>92</v>
      </c>
      <c r="Q4" s="186" t="s">
        <v>93</v>
      </c>
      <c r="R4" s="186" t="s">
        <v>94</v>
      </c>
      <c r="S4" s="186" t="s">
        <v>95</v>
      </c>
      <c r="T4" s="183" t="s">
        <v>96</v>
      </c>
      <c r="U4" s="191" t="s">
        <v>97</v>
      </c>
      <c r="V4" s="191" t="s">
        <v>98</v>
      </c>
      <c r="W4" s="193" t="s">
        <v>99</v>
      </c>
      <c r="X4" s="194"/>
      <c r="Y4" s="184"/>
      <c r="Z4" s="44" t="s">
        <v>134</v>
      </c>
      <c r="AA4" s="45" t="s">
        <v>135</v>
      </c>
    </row>
    <row r="5" spans="1:27" ht="18" customHeight="1">
      <c r="A5" s="187"/>
      <c r="B5" s="198"/>
      <c r="C5" s="201"/>
      <c r="D5" s="185"/>
      <c r="E5" s="187"/>
      <c r="F5" s="187"/>
      <c r="G5" s="185"/>
      <c r="H5" s="187"/>
      <c r="I5" s="187"/>
      <c r="J5" s="185"/>
      <c r="K5" s="198"/>
      <c r="L5" s="204"/>
      <c r="M5" s="185"/>
      <c r="N5" s="198"/>
      <c r="O5" s="185"/>
      <c r="P5" s="187"/>
      <c r="Q5" s="187"/>
      <c r="R5" s="187"/>
      <c r="S5" s="187"/>
      <c r="T5" s="185"/>
      <c r="U5" s="192"/>
      <c r="V5" s="192"/>
      <c r="W5" s="21" t="s">
        <v>100</v>
      </c>
      <c r="X5" s="20" t="s">
        <v>101</v>
      </c>
      <c r="Y5" s="185"/>
      <c r="Z5" s="44" t="s">
        <v>188</v>
      </c>
      <c r="AA5" s="45"/>
    </row>
    <row r="6" spans="1:27" ht="41.25">
      <c r="A6" s="68" t="s">
        <v>195</v>
      </c>
      <c r="B6" s="36"/>
      <c r="C6" s="36" t="s">
        <v>128</v>
      </c>
      <c r="D6" s="36">
        <v>2025</v>
      </c>
      <c r="E6" s="36" t="s">
        <v>129</v>
      </c>
      <c r="F6" s="36" t="s">
        <v>130</v>
      </c>
      <c r="G6" s="36" t="s">
        <v>130</v>
      </c>
      <c r="H6" s="36">
        <v>20</v>
      </c>
      <c r="I6" s="36"/>
      <c r="J6" s="36"/>
      <c r="K6" s="36" t="s">
        <v>203</v>
      </c>
      <c r="L6" s="36" t="s">
        <v>131</v>
      </c>
      <c r="M6" s="36" t="s">
        <v>132</v>
      </c>
      <c r="N6" s="36" t="s">
        <v>217</v>
      </c>
      <c r="O6" s="36">
        <v>1</v>
      </c>
      <c r="P6" s="67">
        <v>370943.69</v>
      </c>
      <c r="Q6" s="67">
        <v>723429.47</v>
      </c>
      <c r="R6" s="67">
        <v>417151.22</v>
      </c>
      <c r="S6" s="67">
        <v>0</v>
      </c>
      <c r="T6" s="22">
        <f>SUM(P6:S6)</f>
        <v>1511524.38</v>
      </c>
      <c r="U6" s="23">
        <v>0</v>
      </c>
      <c r="V6" s="14"/>
      <c r="W6" s="23">
        <v>0</v>
      </c>
      <c r="X6" s="14"/>
      <c r="Y6" s="14"/>
      <c r="Z6" s="66" t="s">
        <v>265</v>
      </c>
      <c r="AA6" s="45">
        <v>27211</v>
      </c>
    </row>
    <row r="7" spans="1:27" ht="41.25">
      <c r="A7" s="71" t="s">
        <v>196</v>
      </c>
      <c r="B7" s="36"/>
      <c r="C7" s="36" t="s">
        <v>218</v>
      </c>
      <c r="D7" s="36">
        <v>2025</v>
      </c>
      <c r="E7" s="36" t="s">
        <v>129</v>
      </c>
      <c r="F7" s="36" t="s">
        <v>130</v>
      </c>
      <c r="G7" s="36" t="s">
        <v>130</v>
      </c>
      <c r="H7" s="36">
        <v>20</v>
      </c>
      <c r="I7" s="36"/>
      <c r="J7" s="36"/>
      <c r="K7" s="36" t="s">
        <v>203</v>
      </c>
      <c r="L7" s="36" t="s">
        <v>131</v>
      </c>
      <c r="M7" s="36" t="s">
        <v>132</v>
      </c>
      <c r="N7" s="36" t="s">
        <v>256</v>
      </c>
      <c r="O7" s="36">
        <v>1</v>
      </c>
      <c r="P7" s="70">
        <v>1507780.43</v>
      </c>
      <c r="Q7" s="70">
        <v>0</v>
      </c>
      <c r="R7" s="70">
        <v>0</v>
      </c>
      <c r="S7" s="70">
        <v>0</v>
      </c>
      <c r="T7" s="22">
        <f>SUM(P7:S7)</f>
        <v>1507780.43</v>
      </c>
      <c r="U7" s="23"/>
      <c r="V7" s="14"/>
      <c r="W7" s="23"/>
      <c r="X7" s="14"/>
      <c r="Y7" s="14"/>
      <c r="Z7" s="66" t="s">
        <v>266</v>
      </c>
      <c r="AA7" s="45">
        <v>27213</v>
      </c>
    </row>
    <row r="8" spans="1:27" ht="24">
      <c r="A8" s="69" t="s">
        <v>219</v>
      </c>
      <c r="B8" s="36"/>
      <c r="C8" s="71" t="s">
        <v>197</v>
      </c>
      <c r="D8" s="71">
        <v>2025</v>
      </c>
      <c r="E8" s="36" t="s">
        <v>129</v>
      </c>
      <c r="F8" s="36" t="s">
        <v>130</v>
      </c>
      <c r="G8" s="36" t="s">
        <v>130</v>
      </c>
      <c r="H8" s="36">
        <v>20</v>
      </c>
      <c r="I8" s="71"/>
      <c r="J8" s="71"/>
      <c r="K8" s="36" t="s">
        <v>203</v>
      </c>
      <c r="L8" s="71" t="s">
        <v>131</v>
      </c>
      <c r="M8" s="71" t="s">
        <v>132</v>
      </c>
      <c r="N8" s="71" t="s">
        <v>198</v>
      </c>
      <c r="O8" s="71">
        <v>1</v>
      </c>
      <c r="P8" s="70">
        <v>77179.5</v>
      </c>
      <c r="Q8" s="70">
        <v>74172.5</v>
      </c>
      <c r="R8" s="22">
        <v>0</v>
      </c>
      <c r="S8" s="65">
        <f>82859+90878</f>
        <v>173737</v>
      </c>
      <c r="T8" s="22">
        <f>SUM(P8:S8)</f>
        <v>325089</v>
      </c>
      <c r="U8" s="24">
        <v>0</v>
      </c>
      <c r="V8" s="14"/>
      <c r="W8" s="23">
        <v>0</v>
      </c>
      <c r="X8" s="14"/>
      <c r="Y8" s="14"/>
      <c r="Z8" s="42"/>
      <c r="AA8" s="43">
        <v>700301</v>
      </c>
    </row>
    <row r="9" spans="1:27" ht="56.25" customHeight="1">
      <c r="A9" s="69" t="s">
        <v>220</v>
      </c>
      <c r="B9" s="36"/>
      <c r="C9" s="36" t="s">
        <v>199</v>
      </c>
      <c r="D9" s="36">
        <v>2025</v>
      </c>
      <c r="E9" s="36" t="s">
        <v>263</v>
      </c>
      <c r="F9" s="36" t="s">
        <v>130</v>
      </c>
      <c r="G9" s="36" t="s">
        <v>130</v>
      </c>
      <c r="H9" s="36">
        <v>20</v>
      </c>
      <c r="I9" s="36"/>
      <c r="J9" s="36"/>
      <c r="K9" s="36" t="s">
        <v>203</v>
      </c>
      <c r="L9" s="36" t="s">
        <v>131</v>
      </c>
      <c r="M9" s="36" t="s">
        <v>132</v>
      </c>
      <c r="N9" s="40" t="s">
        <v>216</v>
      </c>
      <c r="O9" s="36">
        <v>1</v>
      </c>
      <c r="P9" s="22">
        <v>856265.82</v>
      </c>
      <c r="Q9" s="22">
        <v>0</v>
      </c>
      <c r="R9" s="22">
        <v>0</v>
      </c>
      <c r="S9" s="65">
        <v>0</v>
      </c>
      <c r="T9" s="22">
        <f t="shared" ref="T9:T14" si="0">SUM(P9:S9)</f>
        <v>856265.82</v>
      </c>
      <c r="U9" s="24">
        <v>0</v>
      </c>
      <c r="V9" s="5"/>
      <c r="W9" s="24">
        <v>0</v>
      </c>
      <c r="X9" s="5"/>
      <c r="Y9" s="5"/>
      <c r="Z9" s="220" t="s">
        <v>258</v>
      </c>
      <c r="AA9" s="43" t="s">
        <v>223</v>
      </c>
    </row>
    <row r="10" spans="1:27" ht="18">
      <c r="A10" s="69" t="s">
        <v>221</v>
      </c>
      <c r="B10" s="36"/>
      <c r="C10" s="36" t="s">
        <v>213</v>
      </c>
      <c r="D10" s="36">
        <v>2025</v>
      </c>
      <c r="E10" s="36" t="s">
        <v>270</v>
      </c>
      <c r="F10" s="36" t="s">
        <v>130</v>
      </c>
      <c r="G10" s="36" t="s">
        <v>130</v>
      </c>
      <c r="H10" s="36">
        <v>20</v>
      </c>
      <c r="I10" s="36"/>
      <c r="J10" s="36"/>
      <c r="K10" s="36" t="s">
        <v>203</v>
      </c>
      <c r="L10" s="36" t="s">
        <v>133</v>
      </c>
      <c r="M10" s="36" t="s">
        <v>214</v>
      </c>
      <c r="N10" s="36" t="s">
        <v>200</v>
      </c>
      <c r="O10" s="36">
        <v>1</v>
      </c>
      <c r="P10" s="22">
        <v>400000</v>
      </c>
      <c r="Q10" s="22">
        <v>600000</v>
      </c>
      <c r="R10" s="22">
        <v>0</v>
      </c>
      <c r="S10" s="22">
        <v>0</v>
      </c>
      <c r="T10" s="22">
        <f t="shared" si="0"/>
        <v>1000000</v>
      </c>
      <c r="U10" s="23">
        <v>0</v>
      </c>
      <c r="V10" s="5"/>
      <c r="W10" s="23">
        <v>0</v>
      </c>
      <c r="X10" s="5"/>
      <c r="Y10" s="5"/>
      <c r="Z10" s="42" t="s">
        <v>224</v>
      </c>
      <c r="AA10" s="43">
        <v>50001</v>
      </c>
    </row>
    <row r="11" spans="1:27" ht="36.75" customHeight="1">
      <c r="A11" s="69" t="s">
        <v>222</v>
      </c>
      <c r="B11" s="36"/>
      <c r="C11" s="40" t="s">
        <v>215</v>
      </c>
      <c r="D11" s="36">
        <v>2025</v>
      </c>
      <c r="E11" s="36" t="s">
        <v>202</v>
      </c>
      <c r="F11" s="36" t="s">
        <v>130</v>
      </c>
      <c r="G11" s="36" t="s">
        <v>130</v>
      </c>
      <c r="H11" s="36"/>
      <c r="I11" s="36"/>
      <c r="J11" s="36"/>
      <c r="K11" s="36" t="s">
        <v>203</v>
      </c>
      <c r="L11" s="36" t="s">
        <v>204</v>
      </c>
      <c r="M11" s="36" t="s">
        <v>132</v>
      </c>
      <c r="N11" s="36" t="s">
        <v>205</v>
      </c>
      <c r="O11" s="36">
        <v>1</v>
      </c>
      <c r="P11" s="22">
        <v>150000</v>
      </c>
      <c r="Q11" s="22">
        <v>2000000</v>
      </c>
      <c r="R11" s="22">
        <v>4000000</v>
      </c>
      <c r="S11" s="22">
        <f>4000000+2850000</f>
        <v>6850000</v>
      </c>
      <c r="T11" s="22">
        <f t="shared" si="0"/>
        <v>13000000</v>
      </c>
      <c r="U11" s="23">
        <v>0</v>
      </c>
      <c r="V11" s="14"/>
      <c r="W11" s="23">
        <v>0</v>
      </c>
      <c r="X11" s="14"/>
      <c r="Y11" s="14"/>
      <c r="Z11" s="42"/>
      <c r="AA11" s="43">
        <v>280014</v>
      </c>
    </row>
    <row r="12" spans="1:27" ht="33.75" customHeight="1">
      <c r="A12" s="69" t="s">
        <v>264</v>
      </c>
      <c r="B12" s="36"/>
      <c r="C12" s="36" t="s">
        <v>201</v>
      </c>
      <c r="D12" s="36">
        <v>2026</v>
      </c>
      <c r="E12" s="36" t="s">
        <v>129</v>
      </c>
      <c r="F12" s="36" t="s">
        <v>130</v>
      </c>
      <c r="G12" s="36" t="s">
        <v>130</v>
      </c>
      <c r="H12" s="36">
        <v>20</v>
      </c>
      <c r="I12" s="36"/>
      <c r="J12" s="36"/>
      <c r="K12" s="36" t="s">
        <v>203</v>
      </c>
      <c r="L12" s="36" t="s">
        <v>131</v>
      </c>
      <c r="M12" s="36" t="s">
        <v>132</v>
      </c>
      <c r="N12" s="36" t="s">
        <v>206</v>
      </c>
      <c r="O12" s="36">
        <v>1</v>
      </c>
      <c r="P12" s="22">
        <v>0</v>
      </c>
      <c r="Q12" s="22">
        <v>850000</v>
      </c>
      <c r="R12" s="22">
        <v>0</v>
      </c>
      <c r="S12" s="22">
        <v>0</v>
      </c>
      <c r="T12" s="22">
        <f t="shared" si="0"/>
        <v>850000</v>
      </c>
      <c r="U12" s="24">
        <v>0</v>
      </c>
      <c r="V12" s="5"/>
      <c r="W12" s="24">
        <v>0</v>
      </c>
      <c r="X12" s="5"/>
      <c r="Y12" s="5"/>
      <c r="Z12" s="42"/>
      <c r="AA12" s="46">
        <v>27201</v>
      </c>
    </row>
    <row r="13" spans="1:27" ht="28.5" customHeight="1">
      <c r="A13" s="69" t="s">
        <v>267</v>
      </c>
      <c r="B13" s="36"/>
      <c r="C13" s="36" t="s">
        <v>207</v>
      </c>
      <c r="D13" s="36">
        <v>2026</v>
      </c>
      <c r="E13" s="36" t="s">
        <v>202</v>
      </c>
      <c r="F13" s="36" t="s">
        <v>208</v>
      </c>
      <c r="G13" s="36" t="s">
        <v>130</v>
      </c>
      <c r="H13" s="36">
        <v>20</v>
      </c>
      <c r="I13" s="36"/>
      <c r="J13" s="36"/>
      <c r="K13" s="36" t="s">
        <v>203</v>
      </c>
      <c r="L13" s="36" t="s">
        <v>133</v>
      </c>
      <c r="M13" s="36" t="s">
        <v>209</v>
      </c>
      <c r="N13" s="36" t="s">
        <v>210</v>
      </c>
      <c r="O13" s="36">
        <v>1</v>
      </c>
      <c r="P13" s="221">
        <v>1000000</v>
      </c>
      <c r="Q13" s="221">
        <v>700000</v>
      </c>
      <c r="R13" s="22">
        <v>0</v>
      </c>
      <c r="S13" s="22">
        <v>0</v>
      </c>
      <c r="T13" s="22">
        <f t="shared" si="0"/>
        <v>1700000</v>
      </c>
      <c r="U13" s="24">
        <v>0</v>
      </c>
      <c r="V13" s="5"/>
      <c r="W13" s="24"/>
      <c r="X13" s="5"/>
      <c r="Y13" s="5"/>
      <c r="Z13" s="42"/>
      <c r="AA13" s="43">
        <v>280017</v>
      </c>
    </row>
    <row r="14" spans="1:27" ht="18.95" customHeight="1">
      <c r="A14" s="71" t="s">
        <v>268</v>
      </c>
      <c r="B14" s="36"/>
      <c r="C14" s="36" t="s">
        <v>211</v>
      </c>
      <c r="D14" s="36">
        <v>2026</v>
      </c>
      <c r="E14" s="36" t="s">
        <v>129</v>
      </c>
      <c r="F14" s="36"/>
      <c r="G14" s="36"/>
      <c r="H14" s="36"/>
      <c r="I14" s="36"/>
      <c r="J14" s="36"/>
      <c r="K14" s="36"/>
      <c r="L14" s="36" t="s">
        <v>204</v>
      </c>
      <c r="M14" s="36" t="s">
        <v>214</v>
      </c>
      <c r="N14" s="36" t="s">
        <v>261</v>
      </c>
      <c r="O14" s="36">
        <v>1</v>
      </c>
      <c r="P14" s="22">
        <v>1000000</v>
      </c>
      <c r="Q14" s="22">
        <v>2000000</v>
      </c>
      <c r="R14" s="22">
        <v>0</v>
      </c>
      <c r="S14" s="22">
        <v>0</v>
      </c>
      <c r="T14" s="22">
        <f t="shared" si="0"/>
        <v>3000000</v>
      </c>
      <c r="U14" s="24"/>
      <c r="V14" s="5"/>
      <c r="W14" s="24"/>
      <c r="X14" s="5"/>
      <c r="Y14" s="5"/>
      <c r="Z14" s="42"/>
      <c r="AA14" s="43">
        <v>280015</v>
      </c>
    </row>
    <row r="15" spans="1:27" ht="18">
      <c r="A15" s="71" t="s">
        <v>269</v>
      </c>
      <c r="B15" s="36"/>
      <c r="C15" s="36" t="s">
        <v>211</v>
      </c>
      <c r="D15" s="36">
        <v>2027</v>
      </c>
      <c r="E15" s="36" t="s">
        <v>129</v>
      </c>
      <c r="F15" s="36" t="s">
        <v>130</v>
      </c>
      <c r="G15" s="36" t="s">
        <v>130</v>
      </c>
      <c r="H15" s="36">
        <v>20</v>
      </c>
      <c r="I15" s="36"/>
      <c r="J15" s="36"/>
      <c r="K15" s="36" t="s">
        <v>203</v>
      </c>
      <c r="L15" s="36" t="s">
        <v>131</v>
      </c>
      <c r="M15" s="36" t="s">
        <v>132</v>
      </c>
      <c r="N15" s="36" t="s">
        <v>212</v>
      </c>
      <c r="O15" s="36">
        <v>1</v>
      </c>
      <c r="P15" s="22">
        <v>0</v>
      </c>
      <c r="Q15" s="22">
        <v>0</v>
      </c>
      <c r="R15" s="22">
        <v>636147</v>
      </c>
      <c r="S15" s="22">
        <v>0</v>
      </c>
      <c r="T15" s="22">
        <f>SUM(P15:S15)</f>
        <v>636147</v>
      </c>
      <c r="U15" s="24">
        <v>0</v>
      </c>
      <c r="V15" s="5"/>
      <c r="W15" s="24">
        <v>0</v>
      </c>
      <c r="X15" s="5"/>
      <c r="Y15" s="5"/>
      <c r="Z15" s="42"/>
      <c r="AA15" s="46">
        <v>27208</v>
      </c>
    </row>
    <row r="16" spans="1:27" ht="18.95" customHeight="1">
      <c r="A16" s="69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22"/>
      <c r="Q16" s="22"/>
      <c r="R16" s="22"/>
      <c r="S16" s="22"/>
      <c r="T16" s="22"/>
      <c r="U16" s="24"/>
      <c r="V16" s="5"/>
      <c r="W16" s="24"/>
      <c r="X16" s="5"/>
      <c r="Y16" s="5"/>
      <c r="Z16" s="42"/>
      <c r="AA16" s="43"/>
    </row>
    <row r="17" spans="1:27" ht="18" customHeight="1">
      <c r="A17" s="179"/>
      <c r="B17" s="179"/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80"/>
      <c r="P17" s="25">
        <f>SUM(P6:P16)</f>
        <v>5362169.4399999995</v>
      </c>
      <c r="Q17" s="25">
        <f>SUM(Q6:Q16)</f>
        <v>6947601.9699999997</v>
      </c>
      <c r="R17" s="25">
        <f>SUM(R6:R16)</f>
        <v>5053298.22</v>
      </c>
      <c r="S17" s="25">
        <f>SUM(S6:S16)</f>
        <v>7023737</v>
      </c>
      <c r="T17" s="25">
        <f>SUM(T6:T16)</f>
        <v>24386806.629999999</v>
      </c>
      <c r="U17" s="26">
        <v>0</v>
      </c>
      <c r="V17" s="27"/>
      <c r="W17" s="26">
        <v>0</v>
      </c>
      <c r="X17" s="181"/>
      <c r="Y17" s="182"/>
    </row>
    <row r="18" spans="1:27" ht="21" customHeight="1">
      <c r="D18" s="175"/>
      <c r="E18" s="115"/>
      <c r="F18" s="115"/>
      <c r="G18" s="115"/>
      <c r="P18" s="176" t="s">
        <v>171</v>
      </c>
      <c r="Q18" s="177"/>
      <c r="R18" s="177"/>
      <c r="S18" s="177"/>
      <c r="T18" s="177"/>
      <c r="U18" s="177"/>
      <c r="V18" s="177"/>
      <c r="W18" s="177"/>
      <c r="X18" s="177"/>
      <c r="Y18" s="177"/>
      <c r="Z18"/>
      <c r="AA18"/>
    </row>
    <row r="19" spans="1:27" ht="6" customHeight="1">
      <c r="A19" s="54" t="s">
        <v>170</v>
      </c>
      <c r="D19" s="37"/>
      <c r="E19" s="37"/>
      <c r="F19" s="37"/>
      <c r="G19" s="37"/>
      <c r="Z19"/>
      <c r="AA19"/>
    </row>
    <row r="20" spans="1:27" s="48" customFormat="1" ht="4.5" customHeight="1">
      <c r="A20" s="174" t="s">
        <v>136</v>
      </c>
      <c r="B20" s="174"/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Z20" s="49"/>
      <c r="AA20" s="49"/>
    </row>
    <row r="21" spans="1:27" s="50" customFormat="1" ht="4.5" customHeight="1">
      <c r="A21" s="174" t="s">
        <v>137</v>
      </c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Q21" s="22"/>
      <c r="Z21" s="49"/>
      <c r="AA21" s="49"/>
    </row>
    <row r="22" spans="1:27" s="50" customFormat="1" ht="4.5" customHeight="1">
      <c r="A22" s="174" t="s">
        <v>138</v>
      </c>
      <c r="B22" s="174"/>
      <c r="C22" s="174"/>
      <c r="D22" s="174"/>
      <c r="E22" s="174"/>
      <c r="F22" s="174"/>
      <c r="G22" s="174"/>
      <c r="H22" s="174"/>
      <c r="I22" s="174"/>
      <c r="J22" s="174"/>
      <c r="K22" s="174"/>
      <c r="L22" s="174"/>
      <c r="M22" s="174"/>
      <c r="N22" s="174"/>
      <c r="O22" s="174"/>
      <c r="Z22" s="49"/>
      <c r="AA22" s="49"/>
    </row>
    <row r="23" spans="1:27" s="50" customFormat="1" ht="4.5" customHeight="1">
      <c r="A23" s="174" t="s">
        <v>139</v>
      </c>
      <c r="B23" s="174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Z23" s="49"/>
      <c r="AA23" s="49"/>
    </row>
    <row r="24" spans="1:27" s="50" customFormat="1" ht="4.5" customHeight="1">
      <c r="A24" s="174" t="s">
        <v>140</v>
      </c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Z24" s="49"/>
      <c r="AA24" s="49"/>
    </row>
    <row r="25" spans="1:27" s="50" customFormat="1" ht="4.5" customHeight="1">
      <c r="A25" s="174" t="s">
        <v>141</v>
      </c>
      <c r="B25" s="174"/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74"/>
      <c r="Z25" s="49"/>
      <c r="AA25" s="49"/>
    </row>
    <row r="26" spans="1:27" s="50" customFormat="1" ht="4.5" customHeight="1">
      <c r="A26" s="174" t="s">
        <v>142</v>
      </c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Z26" s="49"/>
      <c r="AA26" s="49"/>
    </row>
    <row r="27" spans="1:27" s="50" customFormat="1" ht="4.5" customHeight="1">
      <c r="A27" s="174" t="s">
        <v>143</v>
      </c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Z27" s="49"/>
      <c r="AA27" s="49"/>
    </row>
    <row r="28" spans="1:27" s="50" customFormat="1" ht="4.5" customHeight="1">
      <c r="A28" s="174" t="s">
        <v>144</v>
      </c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Z28" s="49"/>
      <c r="AA28" s="49"/>
    </row>
    <row r="29" spans="1:27" s="50" customFormat="1" ht="4.5" customHeight="1">
      <c r="A29" s="174" t="s">
        <v>145</v>
      </c>
      <c r="B29" s="174"/>
      <c r="C29" s="174"/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4"/>
      <c r="O29" s="174"/>
      <c r="Z29" s="49"/>
      <c r="AA29" s="49"/>
    </row>
    <row r="30" spans="1:27" s="50" customFormat="1" ht="4.5" customHeight="1">
      <c r="A30" s="174" t="s">
        <v>146</v>
      </c>
      <c r="B30" s="174"/>
      <c r="C30" s="174"/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4"/>
      <c r="O30" s="174"/>
      <c r="Z30" s="49"/>
      <c r="AA30" s="49"/>
    </row>
    <row r="31" spans="1:27" s="50" customFormat="1" ht="4.5" customHeight="1">
      <c r="A31" s="174" t="s">
        <v>147</v>
      </c>
      <c r="B31" s="174"/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Z31" s="49"/>
      <c r="AA31" s="49"/>
    </row>
    <row r="32" spans="1:27" ht="4.5" customHeight="1">
      <c r="A32" s="55"/>
      <c r="B32" s="55"/>
      <c r="C32" s="55"/>
      <c r="D32" s="55"/>
    </row>
    <row r="33" spans="1:15" ht="5.25" customHeight="1">
      <c r="A33" s="16" t="s">
        <v>148</v>
      </c>
      <c r="B33" s="16"/>
      <c r="C33" s="16"/>
      <c r="D33" s="55"/>
    </row>
    <row r="34" spans="1:15" ht="9" customHeight="1">
      <c r="A34" s="174" t="s">
        <v>149</v>
      </c>
      <c r="B34" s="174"/>
      <c r="C34" s="174"/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4"/>
    </row>
    <row r="36" spans="1:15" ht="7.5" customHeight="1">
      <c r="A36" s="16" t="s">
        <v>150</v>
      </c>
      <c r="B36" s="16"/>
      <c r="C36" s="16"/>
      <c r="D36" s="55"/>
    </row>
    <row r="37" spans="1:15" ht="9" customHeight="1">
      <c r="A37" s="174" t="s">
        <v>151</v>
      </c>
      <c r="B37" s="174"/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</row>
    <row r="38" spans="1:15" ht="3.75" customHeight="1">
      <c r="A38" s="55"/>
      <c r="B38" s="55"/>
      <c r="C38" s="55"/>
      <c r="D38" s="55"/>
    </row>
    <row r="39" spans="1:15" ht="6.75" customHeight="1">
      <c r="A39" s="16" t="s">
        <v>152</v>
      </c>
      <c r="B39" s="16"/>
      <c r="C39" s="16"/>
      <c r="D39" s="55"/>
    </row>
    <row r="40" spans="1:15" ht="6.75" customHeight="1">
      <c r="A40" s="174" t="s">
        <v>153</v>
      </c>
      <c r="B40" s="174"/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  <c r="N40" s="174"/>
      <c r="O40" s="174"/>
    </row>
    <row r="41" spans="1:15" ht="6.75" customHeight="1">
      <c r="A41" s="174" t="s">
        <v>154</v>
      </c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174"/>
    </row>
    <row r="42" spans="1:15" ht="6.75" customHeight="1">
      <c r="A42" s="174" t="s">
        <v>155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174"/>
      <c r="O42" s="174"/>
    </row>
    <row r="43" spans="1:15" ht="5.25" customHeight="1">
      <c r="A43" s="16" t="s">
        <v>156</v>
      </c>
      <c r="B43" s="16"/>
      <c r="C43" s="16"/>
      <c r="D43" s="55"/>
    </row>
    <row r="44" spans="1:15" ht="4.5" customHeight="1">
      <c r="A44" s="174" t="s">
        <v>157</v>
      </c>
      <c r="B44" s="174"/>
      <c r="C44" s="174"/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174"/>
    </row>
    <row r="45" spans="1:15" ht="4.5" customHeight="1">
      <c r="A45" s="174" t="s">
        <v>158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</row>
    <row r="46" spans="1:15" ht="4.5" customHeight="1">
      <c r="A46" s="56" t="s">
        <v>159</v>
      </c>
      <c r="B46" s="57"/>
      <c r="C46" s="57"/>
      <c r="D46" s="57"/>
      <c r="E46" s="52"/>
      <c r="F46" s="52"/>
      <c r="G46" s="52"/>
      <c r="H46" s="52"/>
      <c r="I46" s="52"/>
      <c r="J46" s="52"/>
      <c r="K46" s="52"/>
      <c r="L46" s="52"/>
      <c r="M46" s="52"/>
      <c r="O46" s="52"/>
    </row>
    <row r="47" spans="1:15" ht="4.5" customHeight="1">
      <c r="A47" s="56" t="s">
        <v>160</v>
      </c>
      <c r="B47" s="57"/>
      <c r="C47" s="57"/>
      <c r="D47" s="57"/>
      <c r="E47" s="52"/>
      <c r="F47" s="52"/>
      <c r="G47" s="52"/>
      <c r="H47" s="52"/>
      <c r="I47" s="52"/>
      <c r="J47" s="52"/>
      <c r="K47" s="52"/>
      <c r="L47" s="52"/>
      <c r="M47" s="52"/>
      <c r="O47" s="52"/>
    </row>
    <row r="48" spans="1:15" ht="4.5" customHeight="1">
      <c r="A48" s="56" t="s">
        <v>161</v>
      </c>
      <c r="B48" s="57"/>
      <c r="C48" s="57"/>
      <c r="D48" s="57"/>
      <c r="E48" s="52"/>
      <c r="F48" s="52"/>
      <c r="G48" s="52"/>
      <c r="H48" s="52"/>
      <c r="I48" s="52"/>
      <c r="J48" s="52"/>
      <c r="K48" s="52"/>
      <c r="L48" s="52"/>
      <c r="M48" s="52"/>
      <c r="O48" s="52"/>
    </row>
    <row r="49" spans="1:15" ht="4.5" customHeight="1">
      <c r="A49" s="56" t="s">
        <v>162</v>
      </c>
      <c r="B49" s="57"/>
      <c r="C49" s="57"/>
      <c r="D49" s="57"/>
      <c r="E49" s="52"/>
      <c r="F49" s="52"/>
      <c r="G49" s="52"/>
      <c r="H49" s="52"/>
      <c r="I49" s="52"/>
      <c r="J49" s="52"/>
      <c r="K49" s="52"/>
      <c r="L49" s="52"/>
      <c r="M49" s="52"/>
      <c r="O49" s="52"/>
    </row>
    <row r="50" spans="1:15" ht="4.5" customHeight="1">
      <c r="A50" s="56" t="s">
        <v>163</v>
      </c>
      <c r="B50" s="57"/>
      <c r="C50" s="57"/>
      <c r="D50" s="57"/>
      <c r="E50" s="52"/>
      <c r="F50" s="52"/>
      <c r="G50" s="52"/>
      <c r="H50" s="52"/>
      <c r="I50" s="52"/>
      <c r="J50" s="52"/>
      <c r="K50" s="52"/>
      <c r="L50" s="52"/>
      <c r="M50" s="52"/>
      <c r="O50" s="52"/>
    </row>
    <row r="51" spans="1:15" ht="3.75" customHeight="1"/>
    <row r="52" spans="1:15" ht="5.25" customHeight="1">
      <c r="A52" s="16" t="s">
        <v>164</v>
      </c>
      <c r="B52" s="16"/>
      <c r="C52" s="16"/>
      <c r="D52" s="55"/>
    </row>
    <row r="53" spans="1:15" ht="5.25" customHeight="1">
      <c r="A53" s="58" t="s">
        <v>165</v>
      </c>
      <c r="B53" s="55"/>
      <c r="C53" s="55"/>
      <c r="D53" s="55"/>
    </row>
    <row r="54" spans="1:15" ht="5.25" customHeight="1">
      <c r="A54" s="58" t="s">
        <v>166</v>
      </c>
      <c r="B54" s="55"/>
      <c r="C54" s="55"/>
      <c r="D54" s="55"/>
    </row>
    <row r="55" spans="1:15" ht="5.25" customHeight="1">
      <c r="A55" s="58" t="s">
        <v>167</v>
      </c>
      <c r="B55" s="55"/>
      <c r="C55" s="55"/>
      <c r="D55" s="55"/>
    </row>
    <row r="56" spans="1:15" ht="5.25" customHeight="1">
      <c r="A56" s="53" t="s">
        <v>168</v>
      </c>
      <c r="B56" s="47"/>
      <c r="C56" s="47"/>
      <c r="D56" s="47"/>
    </row>
    <row r="57" spans="1:15" ht="5.25" customHeight="1">
      <c r="A57" s="53" t="s">
        <v>169</v>
      </c>
      <c r="B57" s="47"/>
      <c r="C57" s="47"/>
      <c r="D57" s="47"/>
    </row>
  </sheetData>
  <mergeCells count="51">
    <mergeCell ref="F3:F5"/>
    <mergeCell ref="G3:G5"/>
    <mergeCell ref="H3:J3"/>
    <mergeCell ref="K3:K5"/>
    <mergeCell ref="L3:L5"/>
    <mergeCell ref="I4:I5"/>
    <mergeCell ref="J4:J5"/>
    <mergeCell ref="A3:A5"/>
    <mergeCell ref="B3:B5"/>
    <mergeCell ref="C3:C5"/>
    <mergeCell ref="D3:D5"/>
    <mergeCell ref="E3:E5"/>
    <mergeCell ref="P4:P5"/>
    <mergeCell ref="Q4:Q5"/>
    <mergeCell ref="R4:R5"/>
    <mergeCell ref="M3:M5"/>
    <mergeCell ref="N3:N5"/>
    <mergeCell ref="O3:O5"/>
    <mergeCell ref="P3:X3"/>
    <mergeCell ref="S4:S5"/>
    <mergeCell ref="T4:T5"/>
    <mergeCell ref="U4:U5"/>
    <mergeCell ref="V4:V5"/>
    <mergeCell ref="W4:X4"/>
    <mergeCell ref="A2:Y2"/>
    <mergeCell ref="A1:Y1"/>
    <mergeCell ref="A27:O27"/>
    <mergeCell ref="A28:O28"/>
    <mergeCell ref="A29:O29"/>
    <mergeCell ref="A20:O20"/>
    <mergeCell ref="A21:O21"/>
    <mergeCell ref="A22:O22"/>
    <mergeCell ref="A23:O23"/>
    <mergeCell ref="A24:O24"/>
    <mergeCell ref="A25:O25"/>
    <mergeCell ref="A26:O26"/>
    <mergeCell ref="A17:O17"/>
    <mergeCell ref="X17:Y17"/>
    <mergeCell ref="Y3:Y5"/>
    <mergeCell ref="H4:H5"/>
    <mergeCell ref="A42:O42"/>
    <mergeCell ref="A44:O44"/>
    <mergeCell ref="A45:O45"/>
    <mergeCell ref="D18:G18"/>
    <mergeCell ref="P18:Y18"/>
    <mergeCell ref="A30:O30"/>
    <mergeCell ref="A31:O31"/>
    <mergeCell ref="A34:O34"/>
    <mergeCell ref="A37:O37"/>
    <mergeCell ref="A40:O40"/>
    <mergeCell ref="A41:O41"/>
  </mergeCells>
  <pageMargins left="0.70866141732283472" right="0.70866141732283472" top="0.74803149606299213" bottom="0.74803149606299213" header="0.31496062992125984" footer="0.31496062992125984"/>
  <pageSetup paperSize="8" scale="9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0"/>
  <sheetViews>
    <sheetView zoomScale="148" zoomScaleNormal="148" workbookViewId="0">
      <selection activeCell="A11" sqref="A11:XFD11"/>
    </sheetView>
  </sheetViews>
  <sheetFormatPr defaultRowHeight="12.75"/>
  <cols>
    <col min="1" max="1" width="12.83203125" customWidth="1"/>
    <col min="2" max="2" width="11.6640625" customWidth="1"/>
    <col min="3" max="3" width="14.83203125" customWidth="1"/>
    <col min="4" max="4" width="12.1640625" customWidth="1"/>
    <col min="5" max="5" width="12.6640625" customWidth="1"/>
    <col min="6" max="6" width="13.1640625" customWidth="1"/>
    <col min="7" max="7" width="12.33203125" customWidth="1"/>
    <col min="8" max="8" width="11.33203125" customWidth="1"/>
    <col min="9" max="9" width="8.83203125" customWidth="1"/>
    <col min="10" max="10" width="9.83203125" customWidth="1"/>
    <col min="11" max="11" width="11.1640625" customWidth="1"/>
    <col min="12" max="12" width="10" customWidth="1"/>
    <col min="13" max="13" width="26" customWidth="1"/>
    <col min="14" max="14" width="16.1640625" customWidth="1"/>
    <col min="15" max="15" width="6.33203125" customWidth="1"/>
  </cols>
  <sheetData>
    <row r="1" spans="1:15" ht="39" customHeight="1">
      <c r="A1" s="135" t="s">
        <v>193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</row>
    <row r="2" spans="1:15" ht="11.25" customHeight="1">
      <c r="A2" s="152" t="s">
        <v>102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</row>
    <row r="3" spans="1:15" ht="18.95" customHeight="1">
      <c r="A3" s="208" t="s">
        <v>103</v>
      </c>
      <c r="B3" s="166" t="s">
        <v>104</v>
      </c>
      <c r="C3" s="157" t="s">
        <v>105</v>
      </c>
      <c r="D3" s="159" t="s">
        <v>106</v>
      </c>
      <c r="E3" s="210" t="s">
        <v>107</v>
      </c>
      <c r="F3" s="210" t="s">
        <v>108</v>
      </c>
      <c r="G3" s="157" t="s">
        <v>109</v>
      </c>
      <c r="H3" s="210" t="s">
        <v>110</v>
      </c>
      <c r="I3" s="210" t="s">
        <v>111</v>
      </c>
      <c r="J3" s="210" t="s">
        <v>112</v>
      </c>
      <c r="K3" s="159" t="s">
        <v>113</v>
      </c>
      <c r="L3" s="212" t="s">
        <v>114</v>
      </c>
      <c r="M3" s="213"/>
      <c r="N3" s="208" t="s">
        <v>115</v>
      </c>
    </row>
    <row r="4" spans="1:15" ht="27.95" customHeight="1">
      <c r="A4" s="209"/>
      <c r="B4" s="167"/>
      <c r="C4" s="158"/>
      <c r="D4" s="160"/>
      <c r="E4" s="211"/>
      <c r="F4" s="211"/>
      <c r="G4" s="158"/>
      <c r="H4" s="211"/>
      <c r="I4" s="211"/>
      <c r="J4" s="211"/>
      <c r="K4" s="160"/>
      <c r="L4" s="8" t="s">
        <v>116</v>
      </c>
      <c r="M4" s="10" t="s">
        <v>117</v>
      </c>
      <c r="N4" s="209"/>
    </row>
    <row r="5" spans="1:15" ht="29.1" customHeight="1">
      <c r="A5" s="28" t="str">
        <f>'Scheda D'!A6</f>
        <v>L90047420923202500001</v>
      </c>
      <c r="B5" s="28" t="str">
        <f>'Scheda D'!C6</f>
        <v>J37H24001990002</v>
      </c>
      <c r="C5" s="29" t="str">
        <f>'Scheda D'!N6</f>
        <v>Lavori di messa in sicurezza viabilità  della Provincia del Sud Sardegna -zona omogenea Carbonia -Iiglesias- DGR29/38</v>
      </c>
      <c r="D5" s="28" t="str">
        <f>'Scheda D'!E6</f>
        <v>BANDINU PIERANDREA</v>
      </c>
      <c r="E5" s="30">
        <f>'Scheda D'!P6</f>
        <v>370943.69</v>
      </c>
      <c r="F5" s="30">
        <f>'Scheda D'!T6</f>
        <v>1511524.38</v>
      </c>
      <c r="G5" s="28" t="s">
        <v>118</v>
      </c>
      <c r="H5" s="31">
        <f>'Scheda D'!O6</f>
        <v>1</v>
      </c>
      <c r="I5" s="28"/>
      <c r="J5" s="28"/>
      <c r="K5" s="31"/>
      <c r="L5" s="5"/>
      <c r="M5" s="5"/>
      <c r="N5" s="5"/>
    </row>
    <row r="6" spans="1:15" ht="30" customHeight="1">
      <c r="A6" s="28" t="str">
        <f>'Scheda D'!A8</f>
        <v>L90047420923202500003</v>
      </c>
      <c r="B6" s="28" t="str">
        <f>'Scheda D'!C8</f>
        <v>J57H25000110001</v>
      </c>
      <c r="C6" s="29" t="str">
        <f>'Scheda D'!N8</f>
        <v>MIT_BAR__Messa in sicurezza e recupero funzionale della  SP83/105  DM 216/24</v>
      </c>
      <c r="D6" s="28" t="str">
        <f>'Scheda D'!E8</f>
        <v>BANDINU PIERANDREA</v>
      </c>
      <c r="E6" s="30">
        <f>'Scheda D'!P8</f>
        <v>77179.5</v>
      </c>
      <c r="F6" s="30">
        <f>'Scheda D'!T8</f>
        <v>325089</v>
      </c>
      <c r="G6" s="28" t="s">
        <v>118</v>
      </c>
      <c r="H6" s="31">
        <f>'Scheda D'!O8</f>
        <v>1</v>
      </c>
      <c r="I6" s="28"/>
      <c r="J6" s="28"/>
      <c r="K6" s="31"/>
      <c r="L6" s="14"/>
      <c r="M6" s="14"/>
      <c r="N6" s="14"/>
    </row>
    <row r="7" spans="1:15" ht="22.5" customHeight="1">
      <c r="A7" s="28" t="str">
        <f>'Scheda D'!A9</f>
        <v>L90047420923202500004</v>
      </c>
      <c r="B7" s="28" t="str">
        <f>'Scheda D'!C9</f>
        <v>J17H21004790001</v>
      </c>
      <c r="C7" s="29" t="str">
        <f>'Scheda D'!N9</f>
        <v>DM225/21 - Lavori di messa in sicurezza dei ponti e viadotti esistenti sulle strade provinciali del Sud Sardegna: CRB-VLL-IGL - Cavalcaferrovia Linea Carbonia-Villamassargia-Iglesias</v>
      </c>
      <c r="D7" s="28" t="str">
        <f>'Scheda D'!E9</f>
        <v>MUREDDU ALESSIO</v>
      </c>
      <c r="E7" s="30">
        <f>'Scheda D'!P9</f>
        <v>856265.82</v>
      </c>
      <c r="F7" s="30">
        <f>'Scheda D'!T9</f>
        <v>856265.82</v>
      </c>
      <c r="G7" s="28" t="s">
        <v>118</v>
      </c>
      <c r="H7" s="31">
        <f>'Scheda D'!O9</f>
        <v>1</v>
      </c>
      <c r="I7" s="28"/>
      <c r="J7" s="28"/>
      <c r="K7" s="31"/>
      <c r="L7" s="14"/>
      <c r="M7" s="14"/>
      <c r="N7" s="14"/>
    </row>
    <row r="8" spans="1:15" ht="20.100000000000001" customHeight="1">
      <c r="A8" s="28" t="str">
        <f>'Scheda D'!A10</f>
        <v>L90047420923202500005</v>
      </c>
      <c r="B8" s="28" t="str">
        <f>'Scheda D'!C10</f>
        <v xml:space="preserve"> J34J24000390005</v>
      </c>
      <c r="C8" s="29" t="str">
        <f>'Scheda D'!N10</f>
        <v>Lavori di riqualificazione dell'impianto sportivo Ceramica di Iglesias</v>
      </c>
      <c r="D8" s="28" t="str">
        <f>'Scheda D'!E10</f>
        <v>ECCA SALVATORE ANDREA</v>
      </c>
      <c r="E8" s="30">
        <f>'Scheda D'!P10</f>
        <v>400000</v>
      </c>
      <c r="F8" s="30">
        <f>'Scheda D'!T10</f>
        <v>1000000</v>
      </c>
      <c r="G8" s="28" t="s">
        <v>118</v>
      </c>
      <c r="H8" s="31">
        <f>'Scheda D'!O10</f>
        <v>1</v>
      </c>
      <c r="I8" s="28"/>
      <c r="J8" s="28"/>
      <c r="K8" s="31"/>
      <c r="L8" s="14"/>
      <c r="M8" s="14"/>
      <c r="N8" s="14"/>
    </row>
    <row r="9" spans="1:15" ht="33.950000000000003" customHeight="1">
      <c r="A9" s="28" t="str">
        <f>'Scheda D'!A11</f>
        <v>L90047420923202500006</v>
      </c>
      <c r="B9" s="28" t="str">
        <f>'Scheda D'!C11</f>
        <v>J91B24000490006</v>
      </c>
      <c r="C9" s="29" t="str">
        <f>'Scheda D'!N11</f>
        <v>GREEN LINE Le greenways come nuova possibilità  di sviluppo del Sulcis Iglesiente</v>
      </c>
      <c r="D9" s="28" t="str">
        <f>'Scheda D'!E11</f>
        <v>SANNA ALFONSO</v>
      </c>
      <c r="E9" s="30">
        <f>'Scheda D'!P11</f>
        <v>150000</v>
      </c>
      <c r="F9" s="30">
        <f>'Scheda D'!T11</f>
        <v>13000000</v>
      </c>
      <c r="G9" s="28" t="s">
        <v>118</v>
      </c>
      <c r="H9" s="31">
        <f>'Scheda D'!O11</f>
        <v>1</v>
      </c>
      <c r="I9" s="28"/>
      <c r="J9" s="28"/>
      <c r="K9" s="31"/>
      <c r="L9" s="5"/>
      <c r="M9" s="5"/>
      <c r="N9" s="5"/>
    </row>
    <row r="10" spans="1:15" ht="30.75" customHeight="1">
      <c r="A10" s="28" t="str">
        <f>'Scheda D'!A12</f>
        <v>L90047420923202500007</v>
      </c>
      <c r="B10" s="28" t="str">
        <f>'Scheda D'!C12</f>
        <v>J92C22000670006</v>
      </c>
      <c r="C10" s="29" t="str">
        <f>'Scheda D'!N12</f>
        <v>MIT_PONTI_22_messa in sicurezza dei ponti e viadotti esistenti SP70_IS CATTAS</v>
      </c>
      <c r="D10" s="28" t="str">
        <f>'Scheda D'!E12</f>
        <v>BANDINU PIERANDREA</v>
      </c>
      <c r="E10" s="30">
        <f>'Scheda D'!P12</f>
        <v>0</v>
      </c>
      <c r="F10" s="30">
        <f>'Scheda D'!T12</f>
        <v>850000</v>
      </c>
      <c r="G10" s="28" t="s">
        <v>118</v>
      </c>
      <c r="H10" s="31">
        <f>'Scheda D'!O12</f>
        <v>1</v>
      </c>
      <c r="I10" s="28"/>
      <c r="J10" s="28"/>
      <c r="K10" s="31"/>
      <c r="L10" s="5"/>
      <c r="M10" s="5"/>
      <c r="N10" s="5"/>
    </row>
    <row r="11" spans="1:15" ht="29.1" customHeight="1">
      <c r="A11" s="28"/>
      <c r="B11" s="28"/>
      <c r="C11" s="29"/>
      <c r="D11" s="28"/>
      <c r="E11" s="30"/>
      <c r="F11" s="30"/>
      <c r="G11" s="28"/>
      <c r="H11" s="31"/>
      <c r="I11" s="28"/>
      <c r="J11" s="28"/>
      <c r="K11" s="31"/>
      <c r="L11" s="5"/>
      <c r="M11" s="5"/>
      <c r="N11" s="5"/>
    </row>
    <row r="12" spans="1:15" ht="29.1" customHeight="1">
      <c r="A12" s="59"/>
      <c r="B12" s="59"/>
      <c r="C12" s="60"/>
      <c r="D12" s="59"/>
      <c r="E12" s="61"/>
      <c r="F12" s="61"/>
      <c r="G12" s="59"/>
      <c r="H12" s="62"/>
      <c r="I12" s="64" t="s">
        <v>171</v>
      </c>
      <c r="J12" s="59"/>
      <c r="K12" s="62"/>
      <c r="L12" s="63"/>
      <c r="M12" s="63"/>
      <c r="N12" s="63"/>
    </row>
    <row r="14" spans="1:15" ht="6" customHeight="1">
      <c r="A14" s="52" t="s">
        <v>187</v>
      </c>
    </row>
    <row r="15" spans="1:15" s="52" customFormat="1" ht="6">
      <c r="A15" s="205" t="s">
        <v>172</v>
      </c>
      <c r="B15" s="206"/>
      <c r="C15" s="206"/>
      <c r="D15" s="207"/>
    </row>
    <row r="16" spans="1:15" s="52" customFormat="1" ht="6">
      <c r="A16" s="51" t="s">
        <v>173</v>
      </c>
      <c r="B16" s="51"/>
      <c r="C16" s="51"/>
      <c r="D16" s="51"/>
    </row>
    <row r="17" spans="1:4" s="52" customFormat="1" ht="6">
      <c r="A17" s="51" t="s">
        <v>174</v>
      </c>
      <c r="B17" s="51"/>
      <c r="C17" s="51"/>
      <c r="D17" s="51"/>
    </row>
    <row r="18" spans="1:4" s="52" customFormat="1" ht="6">
      <c r="A18" s="51" t="s">
        <v>175</v>
      </c>
      <c r="B18" s="51"/>
      <c r="C18" s="51"/>
      <c r="D18" s="51"/>
    </row>
    <row r="19" spans="1:4" s="52" customFormat="1" ht="6">
      <c r="A19" s="51" t="s">
        <v>176</v>
      </c>
      <c r="B19" s="51"/>
      <c r="C19" s="51"/>
      <c r="D19" s="51"/>
    </row>
    <row r="20" spans="1:4" s="52" customFormat="1" ht="6">
      <c r="A20" s="51" t="s">
        <v>177</v>
      </c>
      <c r="B20" s="51"/>
      <c r="C20" s="51"/>
      <c r="D20" s="51"/>
    </row>
    <row r="21" spans="1:4" s="52" customFormat="1" ht="6">
      <c r="A21" s="51" t="s">
        <v>178</v>
      </c>
      <c r="B21" s="51"/>
      <c r="C21" s="51"/>
      <c r="D21" s="51"/>
    </row>
    <row r="22" spans="1:4" s="52" customFormat="1" ht="6">
      <c r="A22" s="51" t="s">
        <v>179</v>
      </c>
      <c r="B22" s="51"/>
      <c r="C22" s="51"/>
      <c r="D22" s="51"/>
    </row>
    <row r="23" spans="1:4" s="52" customFormat="1" ht="6">
      <c r="A23" s="51" t="s">
        <v>180</v>
      </c>
      <c r="B23" s="51"/>
      <c r="C23" s="51"/>
      <c r="D23" s="51"/>
    </row>
    <row r="24" spans="1:4" s="52" customFormat="1" ht="6">
      <c r="A24" s="51" t="s">
        <v>181</v>
      </c>
      <c r="B24" s="51"/>
      <c r="C24" s="51"/>
      <c r="D24" s="51"/>
    </row>
    <row r="25" spans="1:4" s="52" customFormat="1" ht="6">
      <c r="A25" s="51"/>
      <c r="B25" s="51"/>
      <c r="C25" s="51"/>
      <c r="D25" s="51"/>
    </row>
    <row r="26" spans="1:4" s="52" customFormat="1" ht="6">
      <c r="A26" s="205" t="s">
        <v>182</v>
      </c>
      <c r="B26" s="206"/>
      <c r="C26" s="206"/>
      <c r="D26" s="207"/>
    </row>
    <row r="27" spans="1:4" s="52" customFormat="1" ht="6">
      <c r="A27" s="51" t="s">
        <v>183</v>
      </c>
      <c r="B27" s="51"/>
      <c r="C27" s="51"/>
      <c r="D27" s="51"/>
    </row>
    <row r="28" spans="1:4" s="52" customFormat="1" ht="6">
      <c r="A28" s="51" t="s">
        <v>184</v>
      </c>
      <c r="B28" s="51"/>
      <c r="C28" s="51"/>
      <c r="D28" s="51"/>
    </row>
    <row r="29" spans="1:4" s="52" customFormat="1" ht="6">
      <c r="A29" s="51" t="s">
        <v>185</v>
      </c>
      <c r="B29" s="51"/>
      <c r="C29" s="51"/>
      <c r="D29" s="51"/>
    </row>
    <row r="30" spans="1:4" s="52" customFormat="1" ht="6">
      <c r="A30" s="51" t="s">
        <v>186</v>
      </c>
      <c r="B30" s="51"/>
      <c r="C30" s="51"/>
      <c r="D30" s="51"/>
    </row>
  </sheetData>
  <mergeCells count="17">
    <mergeCell ref="N3:N4"/>
    <mergeCell ref="A15:D15"/>
    <mergeCell ref="A26:D26"/>
    <mergeCell ref="A1:O1"/>
    <mergeCell ref="A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M3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5"/>
  <sheetViews>
    <sheetView workbookViewId="0">
      <selection sqref="A1:H1"/>
    </sheetView>
  </sheetViews>
  <sheetFormatPr defaultRowHeight="12.75"/>
  <cols>
    <col min="1" max="1" width="23.33203125" customWidth="1"/>
    <col min="2" max="2" width="32.1640625" customWidth="1"/>
    <col min="3" max="3" width="1.83203125" customWidth="1"/>
    <col min="4" max="4" width="28.6640625" customWidth="1"/>
    <col min="5" max="5" width="31.33203125" customWidth="1"/>
    <col min="6" max="6" width="36.1640625" customWidth="1"/>
    <col min="7" max="7" width="29.1640625" customWidth="1"/>
    <col min="8" max="8" width="6.33203125" customWidth="1"/>
  </cols>
  <sheetData>
    <row r="1" spans="1:8" ht="39" customHeight="1">
      <c r="A1" s="135" t="s">
        <v>194</v>
      </c>
      <c r="B1" s="117"/>
      <c r="C1" s="117"/>
      <c r="D1" s="117"/>
      <c r="E1" s="117"/>
      <c r="F1" s="117"/>
      <c r="G1" s="117"/>
      <c r="H1" s="117"/>
    </row>
    <row r="2" spans="1:8" ht="20.100000000000001" customHeight="1">
      <c r="A2" s="214" t="s">
        <v>119</v>
      </c>
      <c r="B2" s="214"/>
      <c r="C2" s="214"/>
      <c r="D2" s="214"/>
      <c r="E2" s="214"/>
      <c r="F2" s="214"/>
      <c r="G2" s="214"/>
      <c r="H2" s="214"/>
    </row>
    <row r="3" spans="1:8" ht="47.1" customHeight="1">
      <c r="A3" s="32" t="s">
        <v>120</v>
      </c>
      <c r="B3" s="33" t="s">
        <v>121</v>
      </c>
      <c r="C3" s="215" t="s">
        <v>122</v>
      </c>
      <c r="D3" s="216"/>
      <c r="E3" s="34" t="s">
        <v>123</v>
      </c>
      <c r="F3" s="35" t="s">
        <v>124</v>
      </c>
      <c r="G3" s="32" t="s">
        <v>125</v>
      </c>
    </row>
    <row r="4" spans="1:8" ht="18" customHeight="1">
      <c r="A4" s="7"/>
      <c r="B4" s="7"/>
      <c r="C4" s="137"/>
      <c r="D4" s="139"/>
      <c r="E4" s="7"/>
      <c r="F4" s="7"/>
      <c r="G4" s="7"/>
    </row>
    <row r="5" spans="1:8" ht="35.25" customHeight="1">
      <c r="A5" s="114" t="s">
        <v>126</v>
      </c>
      <c r="B5" s="114"/>
      <c r="C5" s="114"/>
      <c r="D5" s="217" t="s">
        <v>127</v>
      </c>
      <c r="E5" s="217"/>
      <c r="F5" s="217"/>
      <c r="G5" s="217"/>
      <c r="H5" s="217"/>
    </row>
  </sheetData>
  <mergeCells count="6">
    <mergeCell ref="A1:H1"/>
    <mergeCell ref="A2:H2"/>
    <mergeCell ref="C3:D3"/>
    <mergeCell ref="C4:D4"/>
    <mergeCell ref="A5:C5"/>
    <mergeCell ref="D5:H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1C5FC-1751-4784-A4A9-D8A9761074FF}">
  <dimension ref="A1:U13"/>
  <sheetViews>
    <sheetView workbookViewId="0">
      <selection activeCell="F13" sqref="F13"/>
    </sheetView>
  </sheetViews>
  <sheetFormatPr defaultRowHeight="15"/>
  <cols>
    <col min="1" max="1" width="9.33203125" style="72"/>
    <col min="2" max="2" width="24.33203125" style="72" customWidth="1"/>
    <col min="3" max="3" width="49.33203125" style="73" customWidth="1"/>
    <col min="4" max="4" width="17.1640625" style="74" bestFit="1" customWidth="1"/>
    <col min="5" max="6" width="14.5" style="74" bestFit="1" customWidth="1"/>
    <col min="7" max="7" width="15" style="74" bestFit="1" customWidth="1"/>
    <col min="8" max="8" width="17.83203125" style="74" bestFit="1" customWidth="1"/>
    <col min="9" max="9" width="17.6640625" style="108" bestFit="1" customWidth="1"/>
    <col min="10" max="10" width="26" style="72" bestFit="1" customWidth="1"/>
    <col min="11" max="12" width="17.1640625" style="72" bestFit="1" customWidth="1"/>
    <col min="13" max="13" width="18.33203125" style="74" bestFit="1" customWidth="1"/>
    <col min="14" max="14" width="26" style="72" bestFit="1" customWidth="1"/>
    <col min="15" max="15" width="15.33203125" style="74" bestFit="1" customWidth="1"/>
    <col min="16" max="17" width="17.1640625" style="74" bestFit="1" customWidth="1"/>
    <col min="18" max="18" width="13.5" style="72" bestFit="1" customWidth="1"/>
    <col min="19" max="19" width="7.33203125" style="74" bestFit="1" customWidth="1"/>
    <col min="20" max="20" width="14.6640625" style="74" bestFit="1" customWidth="1"/>
    <col min="21" max="21" width="46.83203125" style="75" bestFit="1" customWidth="1"/>
    <col min="22" max="16384" width="9.33203125" style="72"/>
  </cols>
  <sheetData>
    <row r="1" spans="1:21">
      <c r="I1" s="218" t="s">
        <v>225</v>
      </c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</row>
    <row r="2" spans="1:21">
      <c r="D2" s="219"/>
      <c r="E2" s="219"/>
      <c r="F2" s="219"/>
      <c r="G2" s="219"/>
      <c r="H2" s="219"/>
      <c r="I2" s="76" t="s">
        <v>226</v>
      </c>
      <c r="J2" s="77" t="s">
        <v>227</v>
      </c>
      <c r="K2" s="77" t="s">
        <v>228</v>
      </c>
      <c r="L2" s="78" t="s">
        <v>229</v>
      </c>
      <c r="M2" s="79" t="s">
        <v>226</v>
      </c>
      <c r="N2" s="80" t="s">
        <v>227</v>
      </c>
      <c r="O2" s="79" t="s">
        <v>230</v>
      </c>
      <c r="P2" s="79" t="s">
        <v>229</v>
      </c>
      <c r="Q2" s="81" t="s">
        <v>226</v>
      </c>
      <c r="R2" s="81" t="s">
        <v>227</v>
      </c>
      <c r="S2" s="81" t="s">
        <v>230</v>
      </c>
      <c r="T2" s="81" t="s">
        <v>229</v>
      </c>
    </row>
    <row r="3" spans="1:21">
      <c r="A3" s="82" t="s">
        <v>231</v>
      </c>
      <c r="B3" s="82" t="s">
        <v>232</v>
      </c>
      <c r="C3" s="83" t="s">
        <v>233</v>
      </c>
      <c r="D3" s="84" t="s">
        <v>234</v>
      </c>
      <c r="E3" s="84" t="s">
        <v>235</v>
      </c>
      <c r="F3" s="84" t="s">
        <v>236</v>
      </c>
      <c r="G3" s="84" t="s">
        <v>237</v>
      </c>
      <c r="H3" s="85" t="s">
        <v>238</v>
      </c>
      <c r="I3" s="86">
        <v>2025</v>
      </c>
      <c r="J3" s="87"/>
      <c r="K3" s="88"/>
      <c r="L3" s="88"/>
      <c r="M3" s="90">
        <v>2026</v>
      </c>
      <c r="N3" s="90"/>
      <c r="O3" s="89"/>
      <c r="P3" s="89"/>
      <c r="Q3" s="91">
        <v>2027</v>
      </c>
      <c r="R3" s="92"/>
      <c r="S3" s="91"/>
      <c r="T3" s="91"/>
      <c r="U3" s="93" t="s">
        <v>239</v>
      </c>
    </row>
    <row r="4" spans="1:21" ht="63" customHeight="1">
      <c r="A4" s="94" t="s">
        <v>240</v>
      </c>
      <c r="B4" s="82" t="s">
        <v>241</v>
      </c>
      <c r="C4" s="95" t="s">
        <v>242</v>
      </c>
      <c r="D4" s="96">
        <v>370943.69</v>
      </c>
      <c r="E4" s="96">
        <v>723429.47</v>
      </c>
      <c r="F4" s="96">
        <v>417151.22</v>
      </c>
      <c r="G4" s="96">
        <v>0</v>
      </c>
      <c r="H4" s="97">
        <f t="shared" ref="H4:H13" si="0">SUM(D4:G4)</f>
        <v>1511524.38</v>
      </c>
      <c r="I4" s="99">
        <v>370943.69</v>
      </c>
      <c r="J4" s="99">
        <v>27211</v>
      </c>
      <c r="K4" s="88"/>
      <c r="L4" s="88"/>
      <c r="M4" s="100">
        <v>723429.47</v>
      </c>
      <c r="N4" s="101" t="s">
        <v>243</v>
      </c>
      <c r="O4" s="100"/>
      <c r="P4" s="100"/>
      <c r="Q4" s="102">
        <v>417151.22</v>
      </c>
      <c r="R4" s="103" t="s">
        <v>244</v>
      </c>
      <c r="S4" s="102"/>
      <c r="T4" s="102"/>
      <c r="U4" s="104" t="s">
        <v>240</v>
      </c>
    </row>
    <row r="5" spans="1:21" ht="36.75">
      <c r="A5" s="94"/>
      <c r="B5" s="82" t="s">
        <v>218</v>
      </c>
      <c r="C5" s="95" t="s">
        <v>256</v>
      </c>
      <c r="D5" s="96">
        <v>1507780.43</v>
      </c>
      <c r="E5" s="96"/>
      <c r="F5" s="96"/>
      <c r="G5" s="96"/>
      <c r="H5" s="97"/>
      <c r="I5" s="99">
        <v>1507780.43</v>
      </c>
      <c r="J5" s="99">
        <v>27213</v>
      </c>
      <c r="K5" s="105"/>
      <c r="L5" s="105"/>
      <c r="M5" s="100"/>
      <c r="N5" s="101"/>
      <c r="O5" s="106"/>
      <c r="P5" s="106"/>
      <c r="Q5" s="102"/>
      <c r="R5" s="103"/>
      <c r="S5" s="102"/>
      <c r="T5" s="102"/>
      <c r="U5" s="104"/>
    </row>
    <row r="6" spans="1:21" ht="38.25" customHeight="1">
      <c r="A6" s="94"/>
      <c r="B6" s="82" t="s">
        <v>197</v>
      </c>
      <c r="C6" s="95" t="s">
        <v>198</v>
      </c>
      <c r="D6" s="96">
        <v>77179.5</v>
      </c>
      <c r="E6" s="96">
        <v>74172.5</v>
      </c>
      <c r="F6" s="96">
        <v>0</v>
      </c>
      <c r="G6" s="96">
        <f>82859+90878</f>
        <v>173737</v>
      </c>
      <c r="H6" s="97">
        <f>SUM(D6:G6)</f>
        <v>325089</v>
      </c>
      <c r="I6" s="99">
        <v>77179.5</v>
      </c>
      <c r="J6" s="99">
        <v>700301</v>
      </c>
      <c r="K6" s="105"/>
      <c r="L6" s="105"/>
      <c r="M6" s="100">
        <v>77179.5</v>
      </c>
      <c r="N6" s="101">
        <v>700301</v>
      </c>
      <c r="O6" s="106"/>
      <c r="P6" s="106"/>
      <c r="Q6" s="102"/>
      <c r="R6" s="103"/>
      <c r="S6" s="102"/>
      <c r="T6" s="102"/>
      <c r="U6" s="104"/>
    </row>
    <row r="7" spans="1:21" ht="96.75">
      <c r="A7" s="94" t="s">
        <v>240</v>
      </c>
      <c r="B7" s="82" t="s">
        <v>199</v>
      </c>
      <c r="C7" s="95" t="s">
        <v>245</v>
      </c>
      <c r="D7" s="96">
        <v>856265.82</v>
      </c>
      <c r="E7" s="96">
        <v>0</v>
      </c>
      <c r="F7" s="96">
        <v>0</v>
      </c>
      <c r="G7" s="96">
        <v>0</v>
      </c>
      <c r="H7" s="97">
        <f t="shared" si="0"/>
        <v>856265.82</v>
      </c>
      <c r="I7" s="98"/>
      <c r="J7" s="107"/>
      <c r="K7" s="105"/>
      <c r="L7" s="105"/>
      <c r="M7" s="100">
        <v>965668.94</v>
      </c>
      <c r="N7" s="101" t="s">
        <v>223</v>
      </c>
      <c r="O7" s="100"/>
      <c r="P7" s="100"/>
      <c r="Q7" s="102"/>
      <c r="R7" s="103"/>
      <c r="S7" s="102"/>
      <c r="T7" s="102"/>
      <c r="U7" s="104" t="s">
        <v>240</v>
      </c>
    </row>
    <row r="8" spans="1:21" ht="36.75">
      <c r="A8" s="94"/>
      <c r="B8" s="82" t="s">
        <v>213</v>
      </c>
      <c r="C8" s="95" t="s">
        <v>259</v>
      </c>
      <c r="D8" s="96">
        <v>400000</v>
      </c>
      <c r="E8" s="96">
        <v>600000</v>
      </c>
      <c r="F8" s="96">
        <v>0</v>
      </c>
      <c r="G8" s="96">
        <v>0</v>
      </c>
      <c r="H8" s="97">
        <f>SUM(D8:G8)</f>
        <v>1000000</v>
      </c>
      <c r="I8" s="98">
        <v>400000</v>
      </c>
      <c r="J8" s="107">
        <v>50001</v>
      </c>
      <c r="K8" s="105"/>
      <c r="L8" s="105"/>
      <c r="M8" s="100">
        <v>600000</v>
      </c>
      <c r="N8" s="101">
        <v>50001</v>
      </c>
      <c r="O8" s="100"/>
      <c r="P8" s="100"/>
      <c r="Q8" s="102"/>
      <c r="R8" s="103"/>
      <c r="S8" s="102"/>
      <c r="T8" s="102"/>
      <c r="U8" s="104"/>
    </row>
    <row r="9" spans="1:21" ht="60.75">
      <c r="A9" s="94" t="s">
        <v>240</v>
      </c>
      <c r="B9" s="82" t="s">
        <v>201</v>
      </c>
      <c r="C9" s="95" t="s">
        <v>246</v>
      </c>
      <c r="D9" s="96">
        <v>150000</v>
      </c>
      <c r="E9" s="96">
        <v>2000000</v>
      </c>
      <c r="F9" s="96">
        <v>4000000</v>
      </c>
      <c r="G9" s="96">
        <f>4000000+2850000</f>
        <v>6850000</v>
      </c>
      <c r="H9" s="97">
        <f t="shared" si="0"/>
        <v>13000000</v>
      </c>
      <c r="I9" s="98">
        <v>1000000</v>
      </c>
      <c r="J9" s="107">
        <v>280014</v>
      </c>
      <c r="K9" s="105"/>
      <c r="L9" s="105"/>
      <c r="M9" s="100">
        <v>2000000</v>
      </c>
      <c r="N9" s="101" t="s">
        <v>247</v>
      </c>
      <c r="O9" s="100"/>
      <c r="P9" s="100"/>
      <c r="Q9" s="102"/>
      <c r="R9" s="103"/>
      <c r="S9" s="102"/>
      <c r="T9" s="102"/>
      <c r="U9" s="104" t="s">
        <v>240</v>
      </c>
    </row>
    <row r="10" spans="1:21" ht="36.75">
      <c r="A10" s="94" t="s">
        <v>240</v>
      </c>
      <c r="B10" s="82" t="s">
        <v>207</v>
      </c>
      <c r="C10" s="95" t="s">
        <v>248</v>
      </c>
      <c r="D10" s="96">
        <v>0</v>
      </c>
      <c r="E10" s="96">
        <v>850000</v>
      </c>
      <c r="F10" s="96">
        <v>0</v>
      </c>
      <c r="G10" s="96">
        <v>0</v>
      </c>
      <c r="H10" s="97">
        <f>SUM(D10:G10)</f>
        <v>850000</v>
      </c>
      <c r="I10" s="98"/>
      <c r="J10" s="107"/>
      <c r="K10" s="105"/>
      <c r="L10" s="105"/>
      <c r="M10" s="100">
        <v>850000</v>
      </c>
      <c r="N10" s="101" t="s">
        <v>249</v>
      </c>
      <c r="O10" s="100"/>
      <c r="P10" s="100"/>
      <c r="Q10" s="102"/>
      <c r="R10" s="103"/>
      <c r="S10" s="102"/>
      <c r="T10" s="102"/>
      <c r="U10" s="104" t="s">
        <v>240</v>
      </c>
    </row>
    <row r="11" spans="1:21" ht="79.5" customHeight="1">
      <c r="A11" s="94" t="s">
        <v>240</v>
      </c>
      <c r="B11" s="82" t="s">
        <v>250</v>
      </c>
      <c r="C11" s="95" t="s">
        <v>260</v>
      </c>
      <c r="D11" s="96">
        <v>1000000</v>
      </c>
      <c r="E11" s="96">
        <v>700000</v>
      </c>
      <c r="F11" s="96">
        <v>0</v>
      </c>
      <c r="G11" s="96">
        <v>0</v>
      </c>
      <c r="H11" s="97">
        <f t="shared" si="0"/>
        <v>1700000</v>
      </c>
      <c r="I11" s="98">
        <v>1000000</v>
      </c>
      <c r="J11" s="107">
        <v>280017</v>
      </c>
      <c r="K11" s="105"/>
      <c r="L11" s="105"/>
      <c r="M11" s="100">
        <v>700000</v>
      </c>
      <c r="N11" s="101" t="s">
        <v>251</v>
      </c>
      <c r="O11" s="100"/>
      <c r="P11" s="100"/>
      <c r="Q11" s="102"/>
      <c r="R11" s="103"/>
      <c r="S11" s="102"/>
      <c r="T11" s="102"/>
      <c r="U11" s="104" t="s">
        <v>240</v>
      </c>
    </row>
    <row r="12" spans="1:21" ht="24.75">
      <c r="A12" s="94" t="s">
        <v>240</v>
      </c>
      <c r="B12" s="222" t="s">
        <v>211</v>
      </c>
      <c r="C12" s="95" t="s">
        <v>262</v>
      </c>
      <c r="D12" s="96">
        <v>1000000</v>
      </c>
      <c r="E12" s="96">
        <v>2000000</v>
      </c>
      <c r="F12" s="96">
        <v>0</v>
      </c>
      <c r="G12" s="96">
        <v>0</v>
      </c>
      <c r="H12" s="97">
        <f t="shared" si="0"/>
        <v>3000000</v>
      </c>
      <c r="I12" s="98">
        <v>1000000</v>
      </c>
      <c r="J12" s="107">
        <v>280015</v>
      </c>
      <c r="K12" s="105"/>
      <c r="L12" s="105"/>
      <c r="M12" s="100">
        <v>2000000</v>
      </c>
      <c r="N12" s="101" t="s">
        <v>252</v>
      </c>
      <c r="O12" s="100"/>
      <c r="P12" s="100"/>
      <c r="Q12" s="102"/>
      <c r="R12" s="103"/>
      <c r="S12" s="102"/>
      <c r="T12" s="102"/>
      <c r="U12" s="104" t="s">
        <v>240</v>
      </c>
    </row>
    <row r="13" spans="1:21" ht="36.75">
      <c r="A13" s="94" t="s">
        <v>240</v>
      </c>
      <c r="B13" s="82" t="s">
        <v>253</v>
      </c>
      <c r="C13" s="95" t="s">
        <v>254</v>
      </c>
      <c r="D13" s="96">
        <v>0</v>
      </c>
      <c r="E13" s="96">
        <v>0</v>
      </c>
      <c r="F13" s="96">
        <v>636147</v>
      </c>
      <c r="G13" s="96">
        <v>0</v>
      </c>
      <c r="H13" s="97">
        <f t="shared" si="0"/>
        <v>636147</v>
      </c>
      <c r="I13" s="98"/>
      <c r="J13" s="107"/>
      <c r="K13" s="105"/>
      <c r="L13" s="105"/>
      <c r="M13" s="100">
        <v>636147</v>
      </c>
      <c r="N13" s="101" t="s">
        <v>255</v>
      </c>
      <c r="O13" s="100"/>
      <c r="P13" s="100"/>
      <c r="Q13" s="102"/>
      <c r="R13" s="103"/>
      <c r="S13" s="102"/>
      <c r="T13" s="102"/>
      <c r="U13" s="104" t="s">
        <v>240</v>
      </c>
    </row>
  </sheetData>
  <mergeCells count="2">
    <mergeCell ref="I1:T1"/>
    <mergeCell ref="D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5</vt:i4>
      </vt:variant>
    </vt:vector>
  </HeadingPairs>
  <TitlesOfParts>
    <vt:vector size="12" baseType="lpstr">
      <vt:lpstr>Scheda A</vt:lpstr>
      <vt:lpstr>Scheda B</vt:lpstr>
      <vt:lpstr>Scheda C</vt:lpstr>
      <vt:lpstr>Scheda D</vt:lpstr>
      <vt:lpstr>Scheda E</vt:lpstr>
      <vt:lpstr>Scheda F</vt:lpstr>
      <vt:lpstr>quadraturacoperturaPTOP</vt:lpstr>
      <vt:lpstr>'Scheda A'!Area_stampa</vt:lpstr>
      <vt:lpstr>'Scheda B'!Area_stampa</vt:lpstr>
      <vt:lpstr>'Scheda C'!Area_stampa</vt:lpstr>
      <vt:lpstr>'Scheda D'!Area_stampa</vt:lpstr>
      <vt:lpstr>'Scheda E'!Area_stampa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 Cau</dc:creator>
  <cp:lastModifiedBy>Stefania Cau</cp:lastModifiedBy>
  <cp:lastPrinted>2025-05-29T09:22:43Z</cp:lastPrinted>
  <dcterms:created xsi:type="dcterms:W3CDTF">2025-05-23T11:02:24Z</dcterms:created>
  <dcterms:modified xsi:type="dcterms:W3CDTF">2025-05-29T14:41:42Z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2024-12-12T00:00:00Z</vt:filetime>
  </property>
  <property fmtid="{D5CDD505-2E9C-101B-9397-08002B2CF9AE}" pid="3" name="Creator">
    <vt:lpwstr>JasperReports (SchedaRiepilogativaCup)</vt:lpwstr>
  </property>
  <property fmtid="{D5CDD505-2E9C-101B-9397-08002B2CF9AE}" pid="4" name="LastSaved">
    <vt:filetime>2025-05-23T00:00:00Z</vt:filetime>
  </property>
  <property fmtid="{D5CDD505-2E9C-101B-9397-08002B2CF9AE}" pid="5" name="Producer">
    <vt:lpwstr>iText 2.1.7 by 1T3XT</vt:lpwstr>
  </property>
</Properties>
</file>